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3FCB42C-FCBE-48A2-9430-39A26E12A95C}" xr6:coauthVersionLast="47" xr6:coauthVersionMax="47" xr10:uidLastSave="{00000000-0000-0000-0000-000000000000}"/>
  <bookViews>
    <workbookView xWindow="4665" yWindow="-16320" windowWidth="29040" windowHeight="15720" tabRatio="581" xr2:uid="{00000000-000D-0000-FFFF-FFFF00000000}"/>
  </bookViews>
  <sheets>
    <sheet name="1월" sheetId="4" r:id="rId1"/>
    <sheet name="2월" sheetId="5" r:id="rId2"/>
    <sheet name="3월" sheetId="17" r:id="rId3"/>
    <sheet name="4월" sheetId="18" r:id="rId4"/>
    <sheet name="5월" sheetId="19" r:id="rId5"/>
    <sheet name="6월" sheetId="20" r:id="rId6"/>
    <sheet name="7월" sheetId="21" r:id="rId7"/>
    <sheet name="8월" sheetId="22" r:id="rId8"/>
    <sheet name="9월" sheetId="23" r:id="rId9"/>
    <sheet name="10월" sheetId="24" r:id="rId10"/>
    <sheet name="11월" sheetId="25" r:id="rId11"/>
    <sheet name="12월" sheetId="15" r:id="rId12"/>
    <sheet name="직원 이름" sheetId="26" state="hidden" r:id="rId13"/>
  </sheets>
  <definedNames>
    <definedName name="CalendarYear">'1월'!$AH$6</definedName>
    <definedName name="ColumnTitle13">#REF!</definedName>
    <definedName name="Employee_Absence_Title">'1월'!$B$1</definedName>
    <definedName name="Key_name">'1월'!$B$4</definedName>
    <definedName name="KeyCustom1">'1월'!$C$4</definedName>
    <definedName name="KeyCustom1Label">'1월'!$D$4</definedName>
    <definedName name="KeyCustom2">'1월'!$G$4</definedName>
    <definedName name="KeyCustom2Label">'1월'!$H$4</definedName>
    <definedName name="KeyPersonal">'1월'!$K$4</definedName>
    <definedName name="KeyPersonalLabel">'1월'!$L$4</definedName>
    <definedName name="KeySick">'1월'!$S$4</definedName>
    <definedName name="KeySickLabel">'1월'!$T$4</definedName>
    <definedName name="KeyVacation">'1월'!$O$4</definedName>
    <definedName name="KeyVacationLabel">'1월'!$P$4</definedName>
    <definedName name="MonthName" localSheetId="9">'10월'!$B$2</definedName>
    <definedName name="MonthName" localSheetId="10">'11월'!$B$2</definedName>
    <definedName name="MonthName" localSheetId="11">'12월'!$B$2</definedName>
    <definedName name="MonthName" localSheetId="0">'1월'!$B$2</definedName>
    <definedName name="MonthName" localSheetId="1">'2월'!$B$2</definedName>
    <definedName name="MonthName" localSheetId="2">'3월'!$B$2</definedName>
    <definedName name="MonthName" localSheetId="3">'4월'!$B$2</definedName>
    <definedName name="MonthName" localSheetId="4">'5월'!$B$2</definedName>
    <definedName name="MonthName" localSheetId="5">'6월'!$B$2</definedName>
    <definedName name="MonthName" localSheetId="6">'7월'!$B$2</definedName>
    <definedName name="MonthName" localSheetId="7">'8월'!$B$2</definedName>
    <definedName name="MonthName" localSheetId="8">'9월'!$B$2</definedName>
    <definedName name="_xlnm.Print_Titles" localSheetId="9">'10월'!$6:$8</definedName>
    <definedName name="_xlnm.Print_Titles" localSheetId="10">'11월'!$6:$8</definedName>
    <definedName name="_xlnm.Print_Titles" localSheetId="11">'12월'!$6:$8</definedName>
    <definedName name="_xlnm.Print_Titles" localSheetId="0">'1월'!$6:$8</definedName>
    <definedName name="_xlnm.Print_Titles" localSheetId="1">'2월'!$6:$8</definedName>
    <definedName name="_xlnm.Print_Titles" localSheetId="2">'3월'!$6:$8</definedName>
    <definedName name="_xlnm.Print_Titles" localSheetId="3">'4월'!$7:$9</definedName>
    <definedName name="_xlnm.Print_Titles" localSheetId="4">'5월'!$4:$6</definedName>
    <definedName name="_xlnm.Print_Titles" localSheetId="5">'6월'!$6:$8</definedName>
    <definedName name="_xlnm.Print_Titles" localSheetId="6">'7월'!$7:$8</definedName>
    <definedName name="_xlnm.Print_Titles" localSheetId="7">'8월'!$6:$8</definedName>
    <definedName name="_xlnm.Print_Titles" localSheetId="8">'9월'!$6:$8</definedName>
    <definedName name="Title1">January[[#Headers],[직원]]</definedName>
    <definedName name="Title10">October[[#Headers],[직원]]</definedName>
    <definedName name="Title11">November[[#Headers],[직원]]</definedName>
    <definedName name="Title12">December[[#Headers],[직원]]</definedName>
    <definedName name="Title2">February[[#Headers],[직원]]</definedName>
    <definedName name="Title3">March[[#Headers],[직원]]</definedName>
    <definedName name="Title4">#REF!</definedName>
    <definedName name="Title5">#REF!</definedName>
    <definedName name="Title6">June[[#Headers],[직원]]</definedName>
    <definedName name="Title7">July[[#Headers],[직원]]</definedName>
    <definedName name="Title8">August[[#Headers],[직원]]</definedName>
    <definedName name="Title9">September[[#Headers],[직원]]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" i="25" l="1"/>
  <c r="AH10" i="25"/>
  <c r="AH11" i="25"/>
  <c r="AH12" i="25"/>
  <c r="AH13" i="25"/>
  <c r="AH9" i="23"/>
  <c r="AH10" i="23"/>
  <c r="AH11" i="23"/>
  <c r="AH12" i="23"/>
  <c r="AH13" i="23"/>
  <c r="AH9" i="20"/>
  <c r="AH10" i="20"/>
  <c r="AH11" i="20"/>
  <c r="AH12" i="20"/>
  <c r="AH13" i="20"/>
  <c r="AH9" i="18"/>
  <c r="AH10" i="18"/>
  <c r="AH11" i="18"/>
  <c r="AH12" i="18"/>
  <c r="AH13" i="18"/>
  <c r="AH9" i="5"/>
  <c r="AH10" i="5"/>
  <c r="AH11" i="5"/>
  <c r="AH12" i="5"/>
  <c r="AH13" i="5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G14" i="17"/>
  <c r="AF14" i="17"/>
  <c r="AE14" i="17"/>
  <c r="AD14" i="17"/>
  <c r="AC14" i="17"/>
  <c r="AB14" i="17"/>
  <c r="AA14" i="17"/>
  <c r="Z14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AG14" i="18"/>
  <c r="AF14" i="18"/>
  <c r="AE14" i="18"/>
  <c r="AD14" i="18"/>
  <c r="AC14" i="18"/>
  <c r="AB14" i="18"/>
  <c r="AA14" i="18"/>
  <c r="Z14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M14" i="18"/>
  <c r="L14" i="18"/>
  <c r="K14" i="18"/>
  <c r="J14" i="18"/>
  <c r="I14" i="18"/>
  <c r="H14" i="18"/>
  <c r="G14" i="18"/>
  <c r="F14" i="18"/>
  <c r="E14" i="18"/>
  <c r="D14" i="18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AG14" i="21"/>
  <c r="AF14" i="21"/>
  <c r="AE14" i="21"/>
  <c r="AD14" i="21"/>
  <c r="AC14" i="21"/>
  <c r="AB14" i="21"/>
  <c r="AA14" i="21"/>
  <c r="Z14" i="21"/>
  <c r="Y14" i="21"/>
  <c r="X14" i="21"/>
  <c r="W14" i="21"/>
  <c r="V14" i="21"/>
  <c r="U14" i="21"/>
  <c r="T14" i="21"/>
  <c r="S14" i="21"/>
  <c r="R14" i="21"/>
  <c r="Q14" i="21"/>
  <c r="P14" i="21"/>
  <c r="O14" i="21"/>
  <c r="N14" i="21"/>
  <c r="M14" i="21"/>
  <c r="L14" i="21"/>
  <c r="K14" i="21"/>
  <c r="J14" i="21"/>
  <c r="I14" i="21"/>
  <c r="H14" i="21"/>
  <c r="G14" i="21"/>
  <c r="F14" i="21"/>
  <c r="E14" i="21"/>
  <c r="D14" i="21"/>
  <c r="AG14" i="22"/>
  <c r="AF14" i="22"/>
  <c r="AE14" i="22"/>
  <c r="AD14" i="22"/>
  <c r="AC14" i="22"/>
  <c r="AB14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K14" i="22"/>
  <c r="J14" i="22"/>
  <c r="I14" i="22"/>
  <c r="H14" i="22"/>
  <c r="G14" i="22"/>
  <c r="F14" i="22"/>
  <c r="E14" i="22"/>
  <c r="D14" i="22"/>
  <c r="D14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R14" i="25"/>
  <c r="S14" i="25"/>
  <c r="T14" i="25"/>
  <c r="U14" i="25"/>
  <c r="V14" i="25"/>
  <c r="W14" i="25"/>
  <c r="X14" i="25"/>
  <c r="Y14" i="25"/>
  <c r="Z14" i="25"/>
  <c r="AA14" i="25"/>
  <c r="AB14" i="25"/>
  <c r="AC14" i="25"/>
  <c r="AD14" i="25"/>
  <c r="AE14" i="25"/>
  <c r="AF14" i="25"/>
  <c r="AG14" i="25"/>
  <c r="D14" i="24"/>
  <c r="E14" i="24"/>
  <c r="F14" i="24"/>
  <c r="G14" i="24"/>
  <c r="H14" i="24"/>
  <c r="I14" i="24"/>
  <c r="J14" i="24"/>
  <c r="K14" i="24"/>
  <c r="L14" i="24"/>
  <c r="M14" i="24"/>
  <c r="N14" i="24"/>
  <c r="O14" i="24"/>
  <c r="P14" i="24"/>
  <c r="Q14" i="24"/>
  <c r="R14" i="24"/>
  <c r="S14" i="24"/>
  <c r="T14" i="24"/>
  <c r="U14" i="24"/>
  <c r="V14" i="24"/>
  <c r="W14" i="24"/>
  <c r="X14" i="24"/>
  <c r="Y14" i="24"/>
  <c r="Z14" i="24"/>
  <c r="AA14" i="24"/>
  <c r="AB14" i="24"/>
  <c r="AC14" i="24"/>
  <c r="AD14" i="24"/>
  <c r="AE14" i="24"/>
  <c r="AF14" i="24"/>
  <c r="AG14" i="24"/>
  <c r="D14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T14" i="23"/>
  <c r="U14" i="23"/>
  <c r="V14" i="23"/>
  <c r="W14" i="23"/>
  <c r="X14" i="23"/>
  <c r="Y14" i="23"/>
  <c r="Z14" i="23"/>
  <c r="AA14" i="23"/>
  <c r="AB14" i="23"/>
  <c r="AC14" i="23"/>
  <c r="AD14" i="23"/>
  <c r="AE14" i="23"/>
  <c r="AF14" i="23"/>
  <c r="AG14" i="23"/>
  <c r="C14" i="23"/>
  <c r="D14" i="15"/>
  <c r="E14" i="15"/>
  <c r="F14" i="15"/>
  <c r="G14" i="15"/>
  <c r="H14" i="15"/>
  <c r="I14" i="15"/>
  <c r="J14" i="15"/>
  <c r="K14" i="15"/>
  <c r="L14" i="15"/>
  <c r="M14" i="15"/>
  <c r="N14" i="15"/>
  <c r="O14" i="15"/>
  <c r="P14" i="15"/>
  <c r="Q14" i="15"/>
  <c r="R14" i="15"/>
  <c r="S14" i="15"/>
  <c r="T14" i="15"/>
  <c r="U14" i="15"/>
  <c r="V14" i="15"/>
  <c r="W14" i="15"/>
  <c r="X14" i="15"/>
  <c r="Y14" i="15"/>
  <c r="Z14" i="15"/>
  <c r="AA14" i="15"/>
  <c r="AB14" i="15"/>
  <c r="AC14" i="15"/>
  <c r="AD14" i="15"/>
  <c r="AE14" i="15"/>
  <c r="AF14" i="15"/>
  <c r="AG14" i="15"/>
  <c r="C14" i="15"/>
  <c r="C14" i="25"/>
  <c r="C14" i="24"/>
  <c r="C14" i="22"/>
  <c r="C14" i="21"/>
  <c r="C14" i="19"/>
  <c r="C14" i="18"/>
  <c r="C14" i="17"/>
  <c r="C14" i="5"/>
  <c r="C14" i="4"/>
  <c r="AH9" i="15"/>
  <c r="AH10" i="15"/>
  <c r="AH11" i="15"/>
  <c r="AH12" i="15"/>
  <c r="AH13" i="15"/>
  <c r="AH9" i="24"/>
  <c r="AH10" i="24"/>
  <c r="AH11" i="24"/>
  <c r="AH12" i="24"/>
  <c r="AH13" i="24"/>
  <c r="AH9" i="22"/>
  <c r="AH10" i="22"/>
  <c r="AH11" i="22"/>
  <c r="AH12" i="22"/>
  <c r="AH13" i="22"/>
  <c r="AH9" i="21"/>
  <c r="AH10" i="21"/>
  <c r="AH11" i="21"/>
  <c r="AH12" i="21"/>
  <c r="AH13" i="21"/>
  <c r="AH9" i="19"/>
  <c r="AH10" i="19"/>
  <c r="AH11" i="19"/>
  <c r="AH12" i="19"/>
  <c r="AH13" i="19"/>
  <c r="AH9" i="17"/>
  <c r="AH10" i="17"/>
  <c r="AH11" i="17"/>
  <c r="AH12" i="17"/>
  <c r="AH13" i="17"/>
  <c r="AH9" i="4"/>
  <c r="AH10" i="4"/>
  <c r="AH11" i="4"/>
  <c r="AH12" i="4"/>
  <c r="AH13" i="4"/>
  <c r="AH6" i="4" l="1"/>
  <c r="AH6" i="17" s="1"/>
  <c r="AH6" i="15" l="1"/>
  <c r="AH6" i="25"/>
  <c r="AH6" i="24"/>
  <c r="AH6" i="23"/>
  <c r="AH6" i="22"/>
  <c r="AH6" i="21"/>
  <c r="AH6" i="20"/>
  <c r="AH6" i="19"/>
  <c r="AH6" i="18"/>
  <c r="B14" i="19"/>
  <c r="B14" i="18"/>
  <c r="B14" i="4"/>
  <c r="B14" i="5"/>
  <c r="AH14" i="18" l="1"/>
  <c r="AH14" i="19"/>
  <c r="B14" i="23"/>
  <c r="B14" i="25"/>
  <c r="B14" i="24"/>
  <c r="B14" i="22"/>
  <c r="B14" i="21"/>
  <c r="B14" i="20"/>
  <c r="B14" i="17"/>
  <c r="AH14" i="23" l="1"/>
  <c r="AH14" i="17"/>
  <c r="AH14" i="21"/>
  <c r="AH14" i="22"/>
  <c r="AH14" i="25"/>
  <c r="AH14" i="20"/>
  <c r="AH14" i="24"/>
  <c r="AH14" i="15" l="1"/>
  <c r="B14" i="15" l="1"/>
  <c r="AH14" i="5" l="1"/>
  <c r="AH14" i="4" l="1"/>
  <c r="N7" i="22" l="1"/>
  <c r="I7" i="20"/>
  <c r="M7" i="20"/>
  <c r="AE7" i="25"/>
  <c r="X7" i="20"/>
  <c r="Q7" i="20"/>
  <c r="L7" i="22"/>
  <c r="I7" i="15"/>
  <c r="Y7" i="17"/>
  <c r="U7" i="22"/>
  <c r="T7" i="22"/>
  <c r="Z7" i="23"/>
  <c r="K7" i="21"/>
  <c r="AG7" i="22"/>
  <c r="O7" i="17"/>
  <c r="AD7" i="5"/>
  <c r="T7" i="20"/>
  <c r="C7" i="19"/>
  <c r="AD7" i="22"/>
  <c r="C7" i="17"/>
  <c r="U7" i="23"/>
  <c r="D7" i="5"/>
  <c r="U7" i="25"/>
  <c r="N7" i="17"/>
  <c r="W7" i="23"/>
  <c r="D7" i="19"/>
  <c r="M7" i="22"/>
  <c r="P7" i="21"/>
  <c r="Q7" i="19"/>
  <c r="P7" i="17"/>
  <c r="W7" i="5"/>
  <c r="U7" i="15"/>
  <c r="I7" i="4"/>
  <c r="U7" i="20"/>
  <c r="O7" i="5"/>
  <c r="H7" i="23"/>
  <c r="AC7" i="22"/>
  <c r="C7" i="23"/>
  <c r="AA7" i="21"/>
  <c r="L7" i="4"/>
  <c r="S7" i="20"/>
  <c r="Y7" i="21"/>
  <c r="J7" i="24"/>
  <c r="S7" i="21"/>
  <c r="N7" i="4"/>
  <c r="L7" i="25"/>
  <c r="J7" i="4"/>
  <c r="G7" i="22"/>
  <c r="R7" i="23"/>
  <c r="T7" i="17"/>
  <c r="G7" i="23"/>
  <c r="AF7" i="15"/>
  <c r="O7" i="18"/>
  <c r="M7" i="24"/>
  <c r="AA7" i="18"/>
  <c r="R7" i="19"/>
  <c r="AE7" i="22"/>
  <c r="O7" i="22"/>
  <c r="J7" i="21"/>
  <c r="V7" i="15"/>
  <c r="AC7" i="21"/>
  <c r="AD7" i="17"/>
  <c r="D7" i="15"/>
  <c r="Y7" i="22"/>
  <c r="R7" i="17"/>
  <c r="W7" i="21"/>
  <c r="C7" i="5"/>
  <c r="AD7" i="20"/>
  <c r="C7" i="4"/>
  <c r="Q7" i="24"/>
  <c r="S7" i="22"/>
  <c r="I7" i="17"/>
  <c r="K7" i="15"/>
  <c r="R7" i="21"/>
  <c r="G7" i="5"/>
  <c r="P7" i="22"/>
  <c r="S7" i="17"/>
  <c r="I7" i="25"/>
  <c r="U7" i="17"/>
  <c r="AB7" i="18"/>
  <c r="AB7" i="5"/>
  <c r="S7" i="25"/>
  <c r="O7" i="15"/>
  <c r="AB7" i="25"/>
  <c r="AA7" i="24"/>
  <c r="S7" i="19"/>
  <c r="L7" i="15"/>
  <c r="S7" i="24"/>
  <c r="AC7" i="5"/>
  <c r="M7" i="25"/>
  <c r="J7" i="15"/>
  <c r="D7" i="4"/>
  <c r="N7" i="25"/>
  <c r="C7" i="21"/>
  <c r="N7" i="15"/>
  <c r="Q7" i="17"/>
  <c r="AF7" i="17"/>
  <c r="J7" i="20"/>
  <c r="AA7" i="15"/>
  <c r="I7" i="22"/>
  <c r="AA7" i="4"/>
  <c r="Z7" i="21"/>
  <c r="O7" i="23"/>
  <c r="F7" i="15"/>
  <c r="AD7" i="15"/>
  <c r="Y7" i="25"/>
  <c r="N7" i="21"/>
  <c r="AF7" i="21"/>
  <c r="AH6" i="5"/>
  <c r="W7" i="22"/>
  <c r="D7" i="17"/>
  <c r="I7" i="18"/>
  <c r="L7" i="5"/>
  <c r="AF7" i="25"/>
  <c r="Q7" i="22"/>
  <c r="G7" i="24"/>
  <c r="Z7" i="17"/>
  <c r="T7" i="19"/>
  <c r="S7" i="5"/>
  <c r="I7" i="23"/>
  <c r="AB7" i="21"/>
  <c r="AF7" i="4"/>
  <c r="X7" i="25"/>
  <c r="E7" i="21"/>
  <c r="AD7" i="19"/>
  <c r="U7" i="19"/>
  <c r="C7" i="22"/>
  <c r="D7" i="23"/>
  <c r="V7" i="25"/>
  <c r="AB7" i="15"/>
  <c r="AE7" i="23"/>
  <c r="D7" i="20"/>
  <c r="AC7" i="4"/>
  <c r="E7" i="4"/>
  <c r="E7" i="20"/>
  <c r="E7" i="18"/>
  <c r="F7" i="17"/>
  <c r="F7" i="20"/>
  <c r="W7" i="24"/>
  <c r="E7" i="19"/>
  <c r="P7" i="20"/>
  <c r="Q7" i="15"/>
  <c r="F7" i="24"/>
  <c r="Z7" i="18"/>
  <c r="G7" i="19"/>
  <c r="AA7" i="22"/>
  <c r="E7" i="5"/>
  <c r="I7" i="24"/>
  <c r="S7" i="15"/>
  <c r="X7" i="21"/>
  <c r="S7" i="23"/>
  <c r="U7" i="24"/>
  <c r="C7" i="18"/>
  <c r="Q7" i="18"/>
  <c r="K7" i="17"/>
  <c r="D7" i="25"/>
  <c r="AB7" i="24"/>
  <c r="F7" i="5"/>
  <c r="H7" i="18"/>
  <c r="T7" i="24"/>
  <c r="Q7" i="23"/>
  <c r="E7" i="17"/>
  <c r="R7" i="18"/>
  <c r="M7" i="21"/>
  <c r="M7" i="4"/>
  <c r="X7" i="19"/>
  <c r="V7" i="17"/>
  <c r="AG7" i="19"/>
  <c r="G7" i="21"/>
  <c r="AA7" i="25"/>
  <c r="V7" i="22"/>
  <c r="F7" i="18"/>
  <c r="W7" i="17"/>
  <c r="F7" i="21"/>
  <c r="O7" i="19"/>
  <c r="V7" i="24"/>
  <c r="T7" i="15"/>
  <c r="AB7" i="22"/>
  <c r="Z7" i="19"/>
  <c r="Z7" i="22"/>
  <c r="C7" i="15"/>
  <c r="N7" i="18"/>
  <c r="AE7" i="15"/>
  <c r="P7" i="25"/>
  <c r="L7" i="21"/>
  <c r="AE7" i="24"/>
  <c r="X7" i="17"/>
  <c r="G7" i="20"/>
  <c r="AC7" i="15"/>
  <c r="K7" i="4"/>
  <c r="M7" i="18"/>
  <c r="X7" i="18"/>
  <c r="X7" i="23"/>
  <c r="W7" i="19"/>
  <c r="Y7" i="20"/>
  <c r="K7" i="5"/>
  <c r="I7" i="19"/>
  <c r="Q7" i="25"/>
  <c r="AB7" i="4"/>
  <c r="E7" i="24"/>
  <c r="Z7" i="20"/>
  <c r="AE7" i="19"/>
  <c r="R7" i="20"/>
  <c r="R7" i="5"/>
  <c r="W7" i="4"/>
  <c r="AG7" i="17"/>
  <c r="F7" i="22"/>
  <c r="AA7" i="17"/>
  <c r="Z7" i="5"/>
  <c r="M7" i="23"/>
  <c r="D7" i="21"/>
  <c r="R7" i="24"/>
  <c r="V7" i="4"/>
  <c r="Q7" i="21"/>
  <c r="J7" i="22"/>
  <c r="H7" i="17"/>
  <c r="C7" i="24"/>
  <c r="AE7" i="18"/>
  <c r="AC7" i="25"/>
  <c r="Z7" i="4"/>
  <c r="R7" i="15"/>
  <c r="G7" i="15"/>
  <c r="AG7" i="4"/>
  <c r="U7" i="5"/>
  <c r="T7" i="23"/>
  <c r="AD7" i="18"/>
  <c r="J7" i="19"/>
  <c r="AG7" i="15"/>
  <c r="S7" i="18"/>
  <c r="AB7" i="23"/>
  <c r="AE7" i="17"/>
  <c r="AF7" i="20"/>
  <c r="F7" i="4"/>
  <c r="T7" i="18"/>
  <c r="N7" i="5"/>
  <c r="P7" i="23"/>
  <c r="O7" i="4"/>
  <c r="I7" i="5"/>
  <c r="O7" i="20"/>
  <c r="D7" i="24"/>
  <c r="L7" i="18"/>
  <c r="V7" i="21"/>
  <c r="J7" i="23"/>
  <c r="AF7" i="22"/>
  <c r="D7" i="18"/>
  <c r="U7" i="21"/>
  <c r="Y7" i="4"/>
  <c r="E7" i="25"/>
  <c r="U7" i="18"/>
  <c r="C7" i="25"/>
  <c r="H7" i="20"/>
  <c r="AB7" i="19"/>
  <c r="H7" i="21"/>
  <c r="Q7" i="4"/>
  <c r="AA7" i="19"/>
  <c r="F7" i="19"/>
  <c r="H7" i="15"/>
  <c r="G7" i="4"/>
  <c r="C7" i="20"/>
  <c r="V7" i="5"/>
  <c r="K7" i="19"/>
  <c r="I7" i="21"/>
  <c r="X7" i="22"/>
  <c r="L7" i="19"/>
  <c r="L7" i="24"/>
  <c r="L7" i="23"/>
  <c r="AD7" i="4"/>
  <c r="J7" i="17"/>
  <c r="AC7" i="17"/>
  <c r="P7" i="18"/>
  <c r="L7" i="20"/>
  <c r="K7" i="18"/>
  <c r="F7" i="23"/>
  <c r="O7" i="25"/>
  <c r="AG7" i="21"/>
  <c r="N7" i="19"/>
  <c r="Y7" i="18"/>
  <c r="Q7" i="5"/>
  <c r="X7" i="24"/>
  <c r="Y7" i="5"/>
  <c r="E7" i="23"/>
  <c r="AA7" i="5"/>
  <c r="AA7" i="20"/>
  <c r="K7" i="22"/>
  <c r="AF7" i="23"/>
  <c r="V7" i="19"/>
  <c r="P7" i="4"/>
  <c r="AF7" i="24"/>
  <c r="T7" i="21"/>
  <c r="AF7" i="18"/>
  <c r="W7" i="15"/>
  <c r="AA7" i="23"/>
  <c r="Y7" i="24"/>
  <c r="H7" i="24"/>
  <c r="G7" i="17"/>
  <c r="AD7" i="21"/>
  <c r="J7" i="25"/>
  <c r="AE7" i="21"/>
  <c r="K7" i="23"/>
  <c r="W7" i="18"/>
  <c r="P7" i="5"/>
  <c r="Y7" i="23"/>
  <c r="AC7" i="20"/>
  <c r="V7" i="18"/>
  <c r="P7" i="24"/>
  <c r="AG7" i="24"/>
  <c r="Y7" i="19"/>
  <c r="T7" i="5"/>
  <c r="O7" i="24"/>
  <c r="H7" i="4"/>
  <c r="M7" i="17"/>
  <c r="N7" i="23"/>
  <c r="AD7" i="24"/>
  <c r="H7" i="19"/>
  <c r="X7" i="4"/>
  <c r="AD7" i="23"/>
  <c r="G7" i="25"/>
  <c r="Z7" i="24"/>
  <c r="E7" i="15"/>
  <c r="S7" i="4"/>
  <c r="AE7" i="4"/>
  <c r="AD7" i="25"/>
  <c r="D7" i="22"/>
  <c r="W7" i="20"/>
  <c r="R7" i="4"/>
  <c r="AC7" i="19"/>
  <c r="H7" i="22"/>
  <c r="F7" i="25"/>
  <c r="J7" i="18"/>
  <c r="W7" i="25"/>
  <c r="H7" i="5"/>
  <c r="V7" i="20"/>
  <c r="X7" i="5"/>
  <c r="T7" i="4"/>
  <c r="AE7" i="20"/>
  <c r="AF7" i="19"/>
  <c r="N7" i="24"/>
  <c r="K7" i="20"/>
  <c r="U7" i="4"/>
  <c r="M7" i="5"/>
  <c r="G7" i="18"/>
  <c r="AB7" i="20"/>
  <c r="O7" i="21"/>
  <c r="AC7" i="24"/>
  <c r="Z7" i="15"/>
  <c r="R7" i="22"/>
  <c r="AC7" i="18"/>
  <c r="H7" i="25"/>
  <c r="E7" i="22"/>
  <c r="P7" i="19"/>
  <c r="L7" i="17"/>
  <c r="Z7" i="25"/>
  <c r="P7" i="15"/>
  <c r="AC7" i="23"/>
  <c r="N7" i="20"/>
  <c r="T7" i="25"/>
  <c r="J7" i="5"/>
  <c r="K7" i="24"/>
  <c r="AE7" i="5"/>
  <c r="M7" i="19"/>
  <c r="AB7" i="17"/>
  <c r="R7" i="25"/>
  <c r="Y7" i="15"/>
  <c r="K7" i="25"/>
  <c r="M7" i="15"/>
  <c r="V7" i="23"/>
  <c r="X7" i="15"/>
</calcChain>
</file>

<file path=xl/sharedStrings.xml><?xml version="1.0" encoding="utf-8"?>
<sst xmlns="http://schemas.openxmlformats.org/spreadsheetml/2006/main" count="1939" uniqueCount="73">
  <si>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</si>
  <si>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</si>
  <si>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</si>
  <si>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</si>
  <si>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</si>
  <si>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</si>
  <si>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</si>
  <si>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</si>
  <si>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</si>
  <si>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</si>
  <si>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</si>
  <si>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</si>
  <si>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</si>
  <si>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</si>
  <si>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</si>
  <si>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</si>
  <si>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</si>
  <si>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</si>
  <si>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</si>
  <si>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</si>
  <si>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</si>
  <si>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</si>
  <si>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</si>
  <si>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</si>
  <si>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</si>
  <si>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</si>
  <si>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</si>
  <si>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</si>
  <si>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</si>
  <si>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</si>
  <si>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</si>
  <si>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</t>
  </si>
  <si>
    <t xml:space="preserve">  </t>
  </si>
  <si>
    <r>
      <t>1</t>
    </r>
    <r>
      <rPr>
        <b/>
        <sz val="72"/>
        <color theme="6" tint="0.39997558519241921"/>
        <rFont val="새굴림"/>
        <family val="2"/>
        <charset val="129"/>
      </rPr>
      <t>월</t>
    </r>
    <phoneticPr fontId="14" type="noConversion"/>
  </si>
  <si>
    <r>
      <t>2</t>
    </r>
    <r>
      <rPr>
        <b/>
        <sz val="72"/>
        <color theme="6" tint="0.39997558519241921"/>
        <rFont val="새굴림"/>
        <family val="2"/>
        <charset val="129"/>
      </rPr>
      <t>월</t>
    </r>
    <phoneticPr fontId="14" type="noConversion"/>
  </si>
  <si>
    <r>
      <t>3</t>
    </r>
    <r>
      <rPr>
        <b/>
        <sz val="72"/>
        <color theme="4" tint="0.249977111117893"/>
        <rFont val="새굴림"/>
        <family val="2"/>
        <charset val="129"/>
      </rPr>
      <t>월</t>
    </r>
    <phoneticPr fontId="14" type="noConversion"/>
  </si>
  <si>
    <r>
      <t>4</t>
    </r>
    <r>
      <rPr>
        <b/>
        <sz val="72"/>
        <color theme="4" tint="0.249977111117893"/>
        <rFont val="새굴림"/>
        <family val="2"/>
        <charset val="129"/>
      </rPr>
      <t>월</t>
    </r>
    <phoneticPr fontId="10" type="noConversion"/>
  </si>
  <si>
    <r>
      <t>5</t>
    </r>
    <r>
      <rPr>
        <b/>
        <sz val="72"/>
        <color theme="4" tint="0.249977111117893"/>
        <rFont val="새굴림"/>
        <family val="2"/>
        <charset val="129"/>
      </rPr>
      <t>월</t>
    </r>
    <phoneticPr fontId="14" type="noConversion"/>
  </si>
  <si>
    <r>
      <t>6</t>
    </r>
    <r>
      <rPr>
        <b/>
        <sz val="72"/>
        <color theme="8" tint="-0.249977111117893"/>
        <rFont val="새굴림"/>
        <family val="2"/>
        <charset val="129"/>
      </rPr>
      <t>월</t>
    </r>
    <phoneticPr fontId="14" type="noConversion"/>
  </si>
  <si>
    <r>
      <t>7</t>
    </r>
    <r>
      <rPr>
        <b/>
        <sz val="72"/>
        <color theme="8" tint="-0.249977111117893"/>
        <rFont val="새굴림"/>
        <family val="2"/>
        <charset val="129"/>
      </rPr>
      <t>월</t>
    </r>
    <phoneticPr fontId="14" type="noConversion"/>
  </si>
  <si>
    <r>
      <t>8</t>
    </r>
    <r>
      <rPr>
        <b/>
        <sz val="72"/>
        <color theme="8" tint="-0.249977111117893"/>
        <rFont val="새굴림"/>
        <family val="2"/>
        <charset val="129"/>
      </rPr>
      <t>월</t>
    </r>
    <phoneticPr fontId="14" type="noConversion"/>
  </si>
  <si>
    <r>
      <t>9</t>
    </r>
    <r>
      <rPr>
        <b/>
        <sz val="72"/>
        <color theme="7" tint="-0.249977111117893"/>
        <rFont val="새굴림"/>
        <family val="2"/>
        <charset val="129"/>
      </rPr>
      <t>월</t>
    </r>
    <phoneticPr fontId="14" type="noConversion"/>
  </si>
  <si>
    <r>
      <t>10</t>
    </r>
    <r>
      <rPr>
        <b/>
        <sz val="72"/>
        <color theme="7" tint="-0.249977111117893"/>
        <rFont val="새굴림"/>
        <family val="2"/>
        <charset val="129"/>
      </rPr>
      <t>월</t>
    </r>
    <phoneticPr fontId="14" type="noConversion"/>
  </si>
  <si>
    <r>
      <t>11</t>
    </r>
    <r>
      <rPr>
        <b/>
        <sz val="72"/>
        <color theme="7" tint="-0.249977111117893"/>
        <rFont val="새굴림"/>
        <family val="2"/>
        <charset val="129"/>
      </rPr>
      <t>월</t>
    </r>
    <phoneticPr fontId="14" type="noConversion"/>
  </si>
  <si>
    <r>
      <t>12</t>
    </r>
    <r>
      <rPr>
        <b/>
        <sz val="72"/>
        <color theme="6" tint="0.39997558519241921"/>
        <rFont val="새굴림"/>
        <family val="2"/>
        <charset val="129"/>
      </rPr>
      <t>월</t>
    </r>
    <phoneticPr fontId="14" type="noConversion"/>
  </si>
  <si>
    <t>휴</t>
  </si>
  <si>
    <t>휴</t>
    <phoneticPr fontId="14" type="noConversion"/>
  </si>
  <si>
    <t>휴가</t>
    <phoneticPr fontId="14" type="noConversion"/>
  </si>
  <si>
    <t>병</t>
  </si>
  <si>
    <t>병</t>
    <phoneticPr fontId="14" type="noConversion"/>
  </si>
  <si>
    <t>병가</t>
    <phoneticPr fontId="14" type="noConversion"/>
  </si>
  <si>
    <t>직원</t>
  </si>
  <si>
    <t>홍길동</t>
  </si>
  <si>
    <t>김지성</t>
  </si>
  <si>
    <t>박수찬</t>
  </si>
  <si>
    <t>고유민</t>
  </si>
  <si>
    <t>오지찬</t>
  </si>
  <si>
    <t>직원 근무 스케줄</t>
    <phoneticPr fontId="14" type="noConversion"/>
  </si>
  <si>
    <t>유형</t>
    <phoneticPr fontId="14" type="noConversion"/>
  </si>
  <si>
    <t>재</t>
  </si>
  <si>
    <t>재</t>
    <phoneticPr fontId="14" type="noConversion"/>
  </si>
  <si>
    <t>재택근무</t>
    <phoneticPr fontId="14" type="noConversion"/>
  </si>
  <si>
    <t>사</t>
  </si>
  <si>
    <t>사</t>
    <phoneticPr fontId="14" type="noConversion"/>
  </si>
  <si>
    <t>사무실근무</t>
    <phoneticPr fontId="14" type="noConversion"/>
  </si>
  <si>
    <t>근무 스케줄</t>
    <phoneticPr fontId="14" type="noConversion"/>
  </si>
  <si>
    <t>휴</t>
    <phoneticPr fontId="14" type="noConversion"/>
  </si>
  <si>
    <t>외</t>
  </si>
  <si>
    <t>외</t>
    <phoneticPr fontId="14" type="noConversion"/>
  </si>
  <si>
    <t>외근</t>
    <phoneticPr fontId="14" type="noConversion"/>
  </si>
  <si>
    <t>총 휴가일수</t>
    <phoneticPr fontId="14" type="noConversion"/>
  </si>
  <si>
    <t>사</t>
    <phoneticPr fontId="14" type="noConversion"/>
  </si>
  <si>
    <t>재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</si>
</sst>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;0;"/>
  </numFmts>
  <fonts count="25">
    <font>
      <sz val="11"/>
      <color theme="0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26"/>
      <color theme="3" tint="-0.24994659260841701"/>
      <name val="맑은 고딕"/>
      <family val="2"/>
      <scheme val="major"/>
    </font>
    <font>
      <b/>
      <sz val="18"/>
      <color theme="4" tint="-0.24994659260841701"/>
      <name val="맑은 고딕"/>
      <family val="2"/>
      <scheme val="minor"/>
    </font>
    <font>
      <b/>
      <sz val="26"/>
      <color theme="3"/>
      <name val="맑은 고딕"/>
      <family val="2"/>
      <scheme val="minor"/>
    </font>
    <font>
      <sz val="11"/>
      <color theme="4" tint="-0.499984740745262"/>
      <name val="맑은 고딕"/>
      <family val="2"/>
      <scheme val="minor"/>
    </font>
    <font>
      <b/>
      <sz val="72"/>
      <color theme="6" tint="0.39997558519241921"/>
      <name val="맑은 고딕"/>
      <family val="2"/>
      <scheme val="minor"/>
    </font>
    <font>
      <sz val="8"/>
      <name val="맑은 고딕"/>
      <family val="2"/>
      <scheme val="minor"/>
    </font>
    <font>
      <b/>
      <sz val="72"/>
      <color theme="4" tint="0.249977111117893"/>
      <name val="맑은 고딕"/>
      <family val="2"/>
      <scheme val="minor"/>
    </font>
    <font>
      <b/>
      <sz val="72"/>
      <color theme="7" tint="-0.249977111117893"/>
      <name val="맑은 고딕"/>
      <family val="2"/>
      <scheme val="minor"/>
    </font>
    <font>
      <b/>
      <sz val="72"/>
      <color theme="8" tint="-0.249977111117893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8"/>
      <color theme="4" tint="9.9948118533890809E-2"/>
      <name val="맑은 고딕"/>
      <family val="3"/>
      <charset val="129"/>
    </font>
    <font>
      <b/>
      <sz val="72"/>
      <color theme="6" tint="0.39997558519241921"/>
      <name val="새굴림"/>
      <family val="2"/>
      <charset val="129"/>
    </font>
    <font>
      <b/>
      <sz val="72"/>
      <color theme="4" tint="0.249977111117893"/>
      <name val="새굴림"/>
      <family val="2"/>
      <charset val="129"/>
    </font>
    <font>
      <b/>
      <sz val="72"/>
      <color theme="8" tint="-0.249977111117893"/>
      <name val="새굴림"/>
      <family val="2"/>
      <charset val="129"/>
    </font>
    <font>
      <b/>
      <sz val="72"/>
      <color theme="7" tint="-0.249977111117893"/>
      <name val="새굴림"/>
      <family val="2"/>
      <charset val="129"/>
    </font>
    <font>
      <b/>
      <sz val="11"/>
      <color theme="1"/>
      <name val="맑은 고딕"/>
      <family val="3"/>
      <charset val="129"/>
    </font>
    <font>
      <sz val="11"/>
      <color theme="0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EFD8B1"/>
      </left>
      <right/>
      <top style="thin">
        <color rgb="FFEFD8B1"/>
      </top>
      <bottom style="thin">
        <color rgb="FFEFD8B1"/>
      </bottom>
      <diagonal/>
    </border>
    <border>
      <left/>
      <right/>
      <top style="thin">
        <color rgb="FFEFD8B1"/>
      </top>
      <bottom style="thin">
        <color rgb="FFEFD8B1"/>
      </bottom>
      <diagonal/>
    </border>
    <border>
      <left/>
      <right style="thin">
        <color rgb="FFEFD8B1"/>
      </right>
      <top style="thin">
        <color rgb="FFEFD8B1"/>
      </top>
      <bottom style="thin">
        <color rgb="FFEFD8B1"/>
      </bottom>
      <diagonal/>
    </border>
    <border>
      <left style="thin">
        <color rgb="FFD8A141"/>
      </left>
      <right/>
      <top style="thin">
        <color rgb="FFD8A141"/>
      </top>
      <bottom style="thin">
        <color rgb="FFD8A141"/>
      </bottom>
      <diagonal/>
    </border>
    <border>
      <left/>
      <right/>
      <top style="thin">
        <color rgb="FFD8A141"/>
      </top>
      <bottom style="thin">
        <color rgb="FFD8A141"/>
      </bottom>
      <diagonal/>
    </border>
    <border>
      <left/>
      <right style="thin">
        <color rgb="FFD8A141"/>
      </right>
      <top style="thin">
        <color rgb="FFD8A141"/>
      </top>
      <bottom style="thin">
        <color rgb="FFD8A141"/>
      </bottom>
      <diagonal/>
    </border>
    <border>
      <left style="thin">
        <color rgb="FF55B37C"/>
      </left>
      <right/>
      <top style="thin">
        <color rgb="FF55B37C"/>
      </top>
      <bottom style="thin">
        <color rgb="FF55B37C"/>
      </bottom>
      <diagonal/>
    </border>
    <border>
      <left/>
      <right/>
      <top style="thin">
        <color rgb="FF55B37C"/>
      </top>
      <bottom style="thin">
        <color rgb="FF55B37C"/>
      </bottom>
      <diagonal/>
    </border>
    <border>
      <left/>
      <right style="thin">
        <color rgb="FF55B37C"/>
      </right>
      <top style="thin">
        <color rgb="FF55B37C"/>
      </top>
      <bottom style="thin">
        <color rgb="FF55B37C"/>
      </bottom>
      <diagonal/>
    </border>
    <border>
      <left style="thin">
        <color rgb="FF4E85D8"/>
      </left>
      <right/>
      <top style="thin">
        <color rgb="FF4E85D8"/>
      </top>
      <bottom style="thin">
        <color rgb="FF4E85D8"/>
      </bottom>
      <diagonal/>
    </border>
    <border>
      <left/>
      <right/>
      <top style="thin">
        <color rgb="FF4E85D8"/>
      </top>
      <bottom style="thin">
        <color rgb="FF4E85D8"/>
      </bottom>
      <diagonal/>
    </border>
    <border>
      <left/>
      <right style="thin">
        <color rgb="FF4E85D8"/>
      </right>
      <top style="thin">
        <color rgb="FF4E85D8"/>
      </top>
      <bottom style="thin">
        <color rgb="FF4E85D8"/>
      </bottom>
      <diagonal/>
    </border>
    <border>
      <left style="thin">
        <color rgb="FFC6D7D6"/>
      </left>
      <right/>
      <top style="thin">
        <color rgb="FFC6D7D6"/>
      </top>
      <bottom style="thin">
        <color rgb="FFC6D7D6"/>
      </bottom>
      <diagonal/>
    </border>
    <border>
      <left/>
      <right/>
      <top style="thin">
        <color rgb="FFC6D7D6"/>
      </top>
      <bottom style="thin">
        <color rgb="FFC6D7D6"/>
      </bottom>
      <diagonal/>
    </border>
    <border>
      <left/>
      <right style="thin">
        <color rgb="FFC6D7D6"/>
      </right>
      <top style="thin">
        <color rgb="FFC6D7D6"/>
      </top>
      <bottom style="thin">
        <color rgb="FFC6D7D6"/>
      </bottom>
      <diagonal/>
    </border>
  </borders>
  <cellStyleXfs count="28">
    <xf numFmtId="0" fontId="0" fillId="0" borderId="0">
      <alignment horizontal="left" vertical="center"/>
    </xf>
    <xf numFmtId="0" fontId="7" fillId="0" borderId="0" applyNumberFormat="0" applyFill="0" applyBorder="0" applyProtection="0">
      <alignment vertical="top"/>
    </xf>
    <xf numFmtId="0" fontId="5" fillId="0" borderId="0" applyNumberFormat="0" applyFill="0" applyBorder="0" applyProtection="0">
      <alignment vertical="top"/>
    </xf>
    <xf numFmtId="0" fontId="6" fillId="2" borderId="0" applyNumberFormat="0" applyBorder="0" applyProtection="0">
      <alignment horizontal="center" vertical="center"/>
    </xf>
    <xf numFmtId="0" fontId="2" fillId="20" borderId="0" applyNumberFormat="0" applyProtection="0">
      <alignment horizontal="right" vertical="center" indent="1"/>
    </xf>
    <xf numFmtId="0" fontId="3" fillId="0" borderId="0" applyNumberFormat="0" applyFill="0" applyBorder="0" applyProtection="0">
      <alignment horizontal="left" vertical="center" indent="2"/>
    </xf>
    <xf numFmtId="0" fontId="4" fillId="3" borderId="0" applyNumberFormat="0" applyBorder="0" applyAlignment="0" applyProtection="0"/>
    <xf numFmtId="0" fontId="1" fillId="4" borderId="0" applyNumberFormat="0" applyBorder="0" applyProtection="0">
      <alignment horizontal="center" vertical="center"/>
    </xf>
    <xf numFmtId="0" fontId="2" fillId="9" borderId="0" applyNumberFormat="0" applyBorder="0" applyAlignment="0" applyProtection="0"/>
    <xf numFmtId="0" fontId="1" fillId="5" borderId="0" applyNumberFormat="0" applyBorder="0" applyAlignment="0" applyProtection="0"/>
    <xf numFmtId="0" fontId="4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15" borderId="0" applyNumberFormat="0" applyBorder="0" applyAlignment="0" applyProtection="0"/>
    <xf numFmtId="0" fontId="1" fillId="8" borderId="0" applyNumberFormat="0" applyBorder="0" applyAlignment="0" applyProtection="0"/>
    <xf numFmtId="0" fontId="4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2" fillId="10" borderId="0" applyNumberFormat="0" applyBorder="0" applyAlignment="0" applyProtection="0"/>
    <xf numFmtId="0" fontId="4" fillId="11" borderId="0" applyNumberFormat="0" applyBorder="0" applyAlignment="0" applyProtection="0"/>
    <xf numFmtId="0" fontId="1" fillId="2" borderId="0" applyNumberFormat="0" applyBorder="0" applyAlignment="0" applyProtection="0"/>
    <xf numFmtId="0" fontId="2" fillId="12" borderId="0" applyNumberFormat="0" applyBorder="0" applyProtection="0">
      <alignment horizontal="left" vertical="center" indent="1"/>
    </xf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" fontId="1" fillId="0" borderId="0" applyFill="0" applyBorder="0" applyProtection="0">
      <alignment horizontal="center" vertical="center"/>
    </xf>
    <xf numFmtId="0" fontId="1" fillId="0" borderId="0" applyNumberFormat="0" applyFill="0" applyBorder="0">
      <alignment horizontal="left" vertical="center" wrapText="1" indent="2"/>
    </xf>
    <xf numFmtId="0" fontId="8" fillId="0" borderId="0">
      <alignment horizontal="center"/>
    </xf>
  </cellStyleXfs>
  <cellXfs count="55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1" fontId="1" fillId="0" borderId="0" xfId="25" applyFill="1" applyBorder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6" fillId="0" borderId="0" xfId="3" applyFill="1" applyProtection="1">
      <alignment horizontal="center" vertical="center"/>
    </xf>
    <xf numFmtId="0" fontId="0" fillId="0" borderId="1" xfId="0" applyBorder="1">
      <alignment horizontal="left" vertical="center"/>
    </xf>
    <xf numFmtId="0" fontId="7" fillId="0" borderId="2" xfId="1" applyBorder="1" applyAlignment="1" applyProtection="1">
      <alignment vertical="center"/>
    </xf>
    <xf numFmtId="0" fontId="0" fillId="0" borderId="2" xfId="0" applyBorder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4" xfId="0" applyBorder="1">
      <alignment horizontal="left" vertical="center"/>
    </xf>
    <xf numFmtId="0" fontId="8" fillId="0" borderId="4" xfId="27" applyBorder="1">
      <alignment horizontal="center"/>
    </xf>
    <xf numFmtId="0" fontId="9" fillId="0" borderId="0" xfId="3" applyFont="1" applyFill="1" applyAlignment="1" applyProtection="1">
      <alignment horizontal="left" vertical="top"/>
    </xf>
    <xf numFmtId="0" fontId="11" fillId="0" borderId="0" xfId="3" applyFont="1" applyFill="1" applyAlignment="1" applyProtection="1">
      <alignment vertical="top"/>
    </xf>
    <xf numFmtId="0" fontId="11" fillId="0" borderId="0" xfId="3" applyFont="1" applyFill="1" applyAlignment="1" applyProtection="1">
      <alignment horizontal="left" vertical="top"/>
    </xf>
    <xf numFmtId="0" fontId="12" fillId="0" borderId="0" xfId="3" applyFont="1" applyFill="1" applyAlignment="1" applyProtection="1">
      <alignment horizontal="left" vertical="top"/>
    </xf>
    <xf numFmtId="0" fontId="13" fillId="0" borderId="0" xfId="3" applyFont="1" applyFill="1" applyAlignment="1" applyProtection="1">
      <alignment horizontal="left" vertical="top"/>
    </xf>
    <xf numFmtId="0" fontId="13" fillId="0" borderId="0" xfId="3" applyFont="1" applyFill="1" applyAlignment="1" applyProtection="1">
      <alignment vertical="top"/>
    </xf>
    <xf numFmtId="0" fontId="15" fillId="0" borderId="0" xfId="1" applyFont="1" applyAlignment="1" applyProtection="1">
      <alignment horizontal="left" indent="1"/>
    </xf>
    <xf numFmtId="0" fontId="23" fillId="0" borderId="0" xfId="21" applyFont="1" applyFill="1" applyBorder="1" applyAlignment="1" applyProtection="1">
      <alignment horizontal="left" vertical="center" indent="1"/>
    </xf>
    <xf numFmtId="0" fontId="20" fillId="0" borderId="0" xfId="0" applyFont="1" applyAlignment="1">
      <alignment horizontal="center" vertical="center"/>
    </xf>
    <xf numFmtId="0" fontId="22" fillId="15" borderId="0" xfId="12" applyFont="1" applyAlignment="1" applyProtection="1">
      <alignment horizontal="center" vertical="center"/>
    </xf>
    <xf numFmtId="0" fontId="22" fillId="10" borderId="0" xfId="19" applyFont="1" applyAlignment="1" applyProtection="1">
      <alignment horizontal="center" vertical="center"/>
    </xf>
    <xf numFmtId="0" fontId="22" fillId="13" borderId="0" xfId="23" applyFont="1" applyAlignment="1" applyProtection="1">
      <alignment horizontal="center" vertical="center"/>
    </xf>
    <xf numFmtId="0" fontId="20" fillId="0" borderId="0" xfId="4" applyFont="1" applyFill="1" applyAlignment="1" applyProtection="1">
      <alignment horizontal="left" vertical="center" indent="1"/>
    </xf>
    <xf numFmtId="0" fontId="23" fillId="21" borderId="0" xfId="21" applyFont="1" applyFill="1" applyBorder="1" applyAlignment="1" applyProtection="1">
      <alignment horizontal="center" vertical="center"/>
    </xf>
    <xf numFmtId="0" fontId="24" fillId="0" borderId="0" xfId="0" applyFont="1">
      <alignment horizontal="left" vertical="center"/>
    </xf>
    <xf numFmtId="176" fontId="22" fillId="9" borderId="0" xfId="8" applyNumberFormat="1" applyFont="1" applyAlignment="1" applyProtection="1">
      <alignment horizontal="center" vertical="center"/>
    </xf>
    <xf numFmtId="176" fontId="22" fillId="3" borderId="0" xfId="24" applyNumberFormat="1" applyFont="1" applyFill="1" applyAlignment="1" applyProtection="1">
      <alignment horizontal="center" vertical="center"/>
    </xf>
    <xf numFmtId="0" fontId="6" fillId="0" borderId="0" xfId="3" applyFill="1" applyAlignment="1" applyProtection="1">
      <alignment horizontal="left" vertical="center"/>
    </xf>
    <xf numFmtId="0" fontId="23" fillId="0" borderId="11" xfId="21" applyFont="1" applyFill="1" applyBorder="1" applyAlignment="1" applyProtection="1">
      <alignment horizontal="center" vertical="center"/>
    </xf>
    <xf numFmtId="0" fontId="23" fillId="0" borderId="12" xfId="21" applyFont="1" applyFill="1" applyBorder="1" applyAlignment="1" applyProtection="1">
      <alignment horizontal="center" vertical="center"/>
    </xf>
    <xf numFmtId="0" fontId="23" fillId="0" borderId="13" xfId="21" applyFont="1" applyFill="1" applyBorder="1" applyAlignment="1" applyProtection="1">
      <alignment horizontal="center" vertical="center"/>
    </xf>
    <xf numFmtId="0" fontId="23" fillId="0" borderId="5" xfId="21" applyFont="1" applyFill="1" applyBorder="1" applyAlignment="1" applyProtection="1">
      <alignment horizontal="center" vertical="center"/>
    </xf>
    <xf numFmtId="0" fontId="23" fillId="0" borderId="6" xfId="21" applyFont="1" applyFill="1" applyBorder="1" applyAlignment="1" applyProtection="1">
      <alignment horizontal="center" vertical="center"/>
    </xf>
    <xf numFmtId="0" fontId="23" fillId="0" borderId="7" xfId="21" applyFont="1" applyFill="1" applyBorder="1" applyAlignment="1" applyProtection="1">
      <alignment horizontal="center" vertical="center"/>
    </xf>
    <xf numFmtId="0" fontId="23" fillId="0" borderId="8" xfId="21" applyFont="1" applyFill="1" applyBorder="1" applyAlignment="1" applyProtection="1">
      <alignment horizontal="center" vertical="center"/>
    </xf>
    <xf numFmtId="0" fontId="23" fillId="0" borderId="9" xfId="21" applyFont="1" applyFill="1" applyBorder="1" applyAlignment="1" applyProtection="1">
      <alignment horizontal="center" vertical="center"/>
    </xf>
    <xf numFmtId="0" fontId="23" fillId="0" borderId="10" xfId="21" applyFont="1" applyFill="1" applyBorder="1" applyAlignment="1" applyProtection="1">
      <alignment horizontal="center" vertical="center"/>
    </xf>
    <xf numFmtId="0" fontId="23" fillId="0" borderId="14" xfId="21" applyFont="1" applyFill="1" applyBorder="1" applyAlignment="1" applyProtection="1">
      <alignment horizontal="center" vertical="center"/>
    </xf>
    <xf numFmtId="0" fontId="23" fillId="0" borderId="15" xfId="21" applyFont="1" applyFill="1" applyBorder="1" applyAlignment="1" applyProtection="1">
      <alignment horizontal="center" vertical="center"/>
    </xf>
    <xf numFmtId="0" fontId="23" fillId="0" borderId="16" xfId="21" applyFont="1" applyFill="1" applyBorder="1" applyAlignment="1" applyProtection="1">
      <alignment horizontal="center" vertical="center"/>
    </xf>
    <xf numFmtId="0" fontId="23" fillId="0" borderId="17" xfId="21" applyFont="1" applyFill="1" applyBorder="1" applyAlignment="1" applyProtection="1">
      <alignment horizontal="center" vertical="center"/>
    </xf>
    <xf numFmtId="0" fontId="23" fillId="0" borderId="18" xfId="21" applyFont="1" applyFill="1" applyBorder="1" applyAlignment="1" applyProtection="1">
      <alignment horizontal="center" vertical="center"/>
    </xf>
    <xf numFmtId="0" fontId="23" fillId="0" borderId="19" xfId="21" applyFont="1" applyFill="1" applyBorder="1" applyAlignment="1" applyProtection="1">
      <alignment horizontal="center" vertical="center"/>
    </xf>
    <xf numFmtId="0" fontId="20" fillId="0" borderId="0" xfId="26" applyFont="1" applyFill="1" applyBorder="1" applyProtection="1">
      <alignment horizontal="left" vertical="center" wrapText="1" indent="2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2" fillId="10" borderId="0" xfId="19" applyFont="1" applyAlignment="1" applyProtection="1">
      <alignment horizontal="center" vertical="center"/>
      <protection locked="0"/>
    </xf>
    <xf numFmtId="0" fontId="22" fillId="15" borderId="0" xfId="12" applyFont="1" applyAlignment="1" applyProtection="1">
      <alignment horizontal="center" vertical="center"/>
      <protection locked="0"/>
    </xf>
    <xf numFmtId="176" fontId="22" fillId="3" borderId="0" xfId="24" applyNumberFormat="1" applyFont="1" applyFill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13" borderId="0" xfId="23" applyFont="1" applyAlignment="1" applyProtection="1">
      <alignment horizontal="center" vertical="center"/>
      <protection locked="0"/>
    </xf>
  </cellXfs>
  <cellStyles count="28">
    <cellStyle name="20% - 강조색1" xfId="15" builtinId="30" customBuiltin="1"/>
    <cellStyle name="20% - 강조색3" xfId="21" builtinId="38" customBuiltin="1"/>
    <cellStyle name="20% - 강조색4" xfId="7" builtinId="42" customBuiltin="1"/>
    <cellStyle name="20% - 강조색6" xfId="11" builtinId="50" customBuiltin="1"/>
    <cellStyle name="40% - 강조색1" xfId="16" builtinId="31" customBuiltin="1"/>
    <cellStyle name="40% - 강조색2" xfId="19" builtinId="35" customBuiltin="1"/>
    <cellStyle name="40% - 강조색3" xfId="22" builtinId="39" customBuiltin="1"/>
    <cellStyle name="40% - 강조색4" xfId="8" builtinId="43" customBuiltin="1"/>
    <cellStyle name="40% - 강조색5" xfId="24" builtinId="47" customBuiltin="1"/>
    <cellStyle name="40% - 강조색6" xfId="12" builtinId="51" customBuiltin="1"/>
    <cellStyle name="60% - 강조색1" xfId="17" builtinId="32" customBuiltin="1"/>
    <cellStyle name="60% - 강조색3" xfId="23" builtinId="40" customBuiltin="1"/>
    <cellStyle name="60% - 강조색4" xfId="9" builtinId="44" customBuiltin="1"/>
    <cellStyle name="60% - 강조색6" xfId="13" builtinId="52" customBuiltin="1"/>
    <cellStyle name="Employee" xfId="26" xr:uid="{00000000-0005-0000-0000-000013000000}"/>
    <cellStyle name="Label" xfId="27" xr:uid="{00000000-0005-0000-0000-000018000000}"/>
    <cellStyle name="강조색1" xfId="14" builtinId="29" customBuiltin="1"/>
    <cellStyle name="강조색2" xfId="18" builtinId="33" customBuiltin="1"/>
    <cellStyle name="강조색3" xfId="20" builtinId="37" customBuiltin="1"/>
    <cellStyle name="강조색4" xfId="6" builtinId="41" customBuiltin="1"/>
    <cellStyle name="강조색6" xfId="10" builtinId="49" customBuiltin="1"/>
    <cellStyle name="요약" xfId="25" builtinId="25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표준" xfId="0" builtinId="0" customBuiltin="1"/>
  </cellStyles>
  <dxfs count="897"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font>
        <b/>
        <i val="0"/>
        <color theme="1"/>
      </font>
      <fill>
        <patternFill>
          <bgColor theme="4" tint="0.39994506668294322"/>
        </patternFill>
      </fill>
    </dxf>
    <dxf>
      <font>
        <b/>
        <i val="0"/>
        <color theme="1"/>
      </font>
      <fill>
        <patternFill>
          <bgColor theme="5" tint="0.59996337778862885"/>
        </patternFill>
      </fill>
    </dxf>
    <dxf>
      <font>
        <b/>
        <i val="0"/>
        <color theme="1"/>
      </font>
      <fill>
        <patternFill>
          <bgColor theme="6" tint="0.3999450666829432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rgb="FFD8A141"/>
        </patternFill>
      </fill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numFmt numFmtId="0" formatCode="General"/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color theme="1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none"/>
      </font>
      <protection locked="0" hidden="0"/>
    </dxf>
    <dxf>
      <alignment horizontal="left" vertical="center" textRotation="0" wrapText="0" indent="1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protection locked="0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" formatCode="0"/>
      <protection locked="1" hidden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numFmt numFmtId="176" formatCode="0;0;"/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</dxf>
    <dxf>
      <fill>
        <patternFill patternType="solid">
          <fgColor theme="5" tint="0.39994506668294322"/>
          <bgColor theme="5" tint="0.39991454817346722"/>
        </patternFill>
      </fill>
      <border diagonalUp="0" diagonalDown="0">
        <left style="medium">
          <color theme="0"/>
        </left>
        <right/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1"/>
      </font>
      <fill>
        <patternFill patternType="solid">
          <fgColor theme="5" tint="0.39994506668294322"/>
          <bgColor theme="5" tint="0.39991454817346722"/>
        </patternFill>
      </fill>
      <border diagonalUp="0" diagonalDown="0">
        <left/>
        <right style="medium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ont>
        <color auto="1"/>
      </font>
      <fill>
        <patternFill patternType="none">
          <bgColor auto="1"/>
        </patternFill>
      </fill>
      <border diagonalUp="0" diagonalDown="0">
        <left/>
        <right/>
        <top style="thin">
          <color theme="5" tint="0.59996337778862885"/>
        </top>
        <bottom style="thin">
          <color theme="5" tint="0.59996337778862885"/>
        </bottom>
        <vertical/>
        <horizontal style="thin">
          <color theme="5" tint="0.59996337778862885"/>
        </horizontal>
      </border>
    </dxf>
    <dxf>
      <fill>
        <patternFill>
          <bgColor theme="5" tint="0.79998168889431442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ill>
        <patternFill patternType="none">
          <fgColor auto="1"/>
          <bgColor auto="1"/>
        </patternFill>
      </fill>
      <border>
        <top style="thick">
          <color theme="0"/>
        </top>
        <bottom style="thick">
          <color theme="0"/>
        </bottom>
        <horizontal style="thick">
          <color theme="0"/>
        </horizontal>
      </border>
    </dxf>
    <dxf>
      <font>
        <color auto="1"/>
      </font>
      <fill>
        <patternFill>
          <fgColor theme="5" tint="0.39994506668294322"/>
          <bgColor theme="5" tint="0.3999145481734672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5" tint="0.59996337778862885"/>
        </top>
        <bottom style="thick">
          <color theme="5"/>
        </bottom>
        <vertical style="thick">
          <color theme="0"/>
        </vertical>
        <horizontal style="thin">
          <color theme="5" tint="0.59996337778862885"/>
        </horizontal>
      </border>
    </dxf>
    <dxf>
      <font>
        <color theme="0"/>
      </font>
      <fill>
        <patternFill>
          <fgColor theme="5" tint="-0.24994659260841701"/>
          <bgColor theme="5" tint="-0.24994659260841701"/>
        </patternFill>
      </fill>
      <border>
        <top style="thin">
          <color theme="5" tint="0.59996337778862885"/>
        </top>
        <bottom style="thin">
          <color theme="5" tint="0.59996337778862885"/>
        </bottom>
        <horizontal style="thin">
          <color theme="5" tint="0.59996337778862885"/>
        </horizontal>
      </border>
    </dxf>
    <dxf>
      <font>
        <b/>
        <i val="0"/>
        <color auto="1"/>
      </font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ck">
          <color theme="0"/>
        </vertical>
        <horizontal style="thick">
          <color theme="0"/>
        </horizontal>
      </border>
    </dxf>
  </dxfs>
  <tableStyles count="1" defaultTableStyle="Employee Absence Table" defaultPivotStyle="PivotStyleLight16">
    <tableStyle name="Employee Absence Table" pivot="0" count="9" xr9:uid="{00000000-0011-0000-FFFF-FFFF00000000}">
      <tableStyleElement type="wholeTable" dxfId="896"/>
      <tableStyleElement type="headerRow" dxfId="895"/>
      <tableStyleElement type="totalRow" dxfId="894"/>
      <tableStyleElement type="firstRowStripe" dxfId="893"/>
      <tableStyleElement type="secondRowStripe" dxfId="892"/>
      <tableStyleElement type="firstHeaderCell" dxfId="891"/>
      <tableStyleElement type="lastHeaderCell" dxfId="890"/>
      <tableStyleElement type="firstTotalCell" dxfId="889"/>
      <tableStyleElement type="lastTotalCell" dxfId="888"/>
    </tableStyle>
  </tableStyles>
  <colors>
    <mruColors>
      <color rgb="FFD8A141"/>
      <color rgb="FFC6D7D6"/>
      <color rgb="FF4E85D8"/>
      <color rgb="FF55B37C"/>
      <color rgb="FFEFD8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January" displayName="January" ref="B8:AH14" totalsRowCount="1" headerRowDxfId="887" dataDxfId="886" totalsRowDxfId="885">
  <autoFilter ref="B8:AH1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</autoFilter>
  <tableColumns count="33">
    <tableColumn id="1" xr3:uid="{00000000-0010-0000-0000-000001000000}" name="직원" totalsRowFunction="custom" dataDxfId="510" totalsRowDxfId="509" dataCellStyle="Employee">
      <totalsRowFormula>MonthName&amp;" total"</totalsRowFormula>
    </tableColumn>
    <tableColumn id="2" xr3:uid="{00000000-0010-0000-0000-000002000000}" name="1" totalsRowFunction="custom" dataDxfId="508" totalsRowDxfId="507">
      <totalsRowFormula>COUNTIF(January[1],"휴")</totalsRowFormula>
    </tableColumn>
    <tableColumn id="3" xr3:uid="{00000000-0010-0000-0000-000003000000}" name="2" totalsRowFunction="custom" dataDxfId="506" totalsRowDxfId="505">
      <totalsRowFormula>COUNTIF(January[2],"휴")</totalsRowFormula>
    </tableColumn>
    <tableColumn id="4" xr3:uid="{00000000-0010-0000-0000-000004000000}" name="3" totalsRowFunction="custom" dataDxfId="504" totalsRowDxfId="503">
      <totalsRowFormula>COUNTIF(January[3],"휴")</totalsRowFormula>
    </tableColumn>
    <tableColumn id="5" xr3:uid="{00000000-0010-0000-0000-000005000000}" name="4" totalsRowFunction="custom" dataDxfId="502" totalsRowDxfId="501">
      <totalsRowFormula>COUNTIF(January[4],"휴")</totalsRowFormula>
    </tableColumn>
    <tableColumn id="6" xr3:uid="{00000000-0010-0000-0000-000006000000}" name="5" totalsRowFunction="custom" dataDxfId="500" totalsRowDxfId="499">
      <totalsRowFormula>COUNTIF(January[5],"휴")</totalsRowFormula>
    </tableColumn>
    <tableColumn id="7" xr3:uid="{00000000-0010-0000-0000-000007000000}" name="6" totalsRowFunction="custom" dataDxfId="498" totalsRowDxfId="497">
      <totalsRowFormula>COUNTIF(January[6],"휴")</totalsRowFormula>
    </tableColumn>
    <tableColumn id="8" xr3:uid="{00000000-0010-0000-0000-000008000000}" name="7" totalsRowFunction="custom" dataDxfId="496" totalsRowDxfId="495">
      <totalsRowFormula>COUNTIF(January[7],"휴")</totalsRowFormula>
    </tableColumn>
    <tableColumn id="9" xr3:uid="{00000000-0010-0000-0000-000009000000}" name="8" totalsRowFunction="custom" dataDxfId="494" totalsRowDxfId="493">
      <totalsRowFormula>COUNTIF(January[8],"휴")</totalsRowFormula>
    </tableColumn>
    <tableColumn id="10" xr3:uid="{00000000-0010-0000-0000-00000A000000}" name="9" totalsRowFunction="custom" dataDxfId="492" totalsRowDxfId="491">
      <totalsRowFormula>COUNTIF(January[9],"휴")</totalsRowFormula>
    </tableColumn>
    <tableColumn id="11" xr3:uid="{00000000-0010-0000-0000-00000B000000}" name="10" totalsRowFunction="custom" dataDxfId="490" totalsRowDxfId="489">
      <totalsRowFormula>COUNTIF(January[10],"휴")</totalsRowFormula>
    </tableColumn>
    <tableColumn id="12" xr3:uid="{00000000-0010-0000-0000-00000C000000}" name="11" totalsRowFunction="custom" dataDxfId="488" totalsRowDxfId="487">
      <totalsRowFormula>COUNTIF(January[11],"휴")</totalsRowFormula>
    </tableColumn>
    <tableColumn id="13" xr3:uid="{00000000-0010-0000-0000-00000D000000}" name="12" totalsRowFunction="custom" dataDxfId="486" totalsRowDxfId="485">
      <totalsRowFormula>COUNTIF(January[12],"휴")</totalsRowFormula>
    </tableColumn>
    <tableColumn id="14" xr3:uid="{00000000-0010-0000-0000-00000E000000}" name="13" totalsRowFunction="custom" dataDxfId="484" totalsRowDxfId="483">
      <totalsRowFormula>COUNTIF(January[13],"휴")</totalsRowFormula>
    </tableColumn>
    <tableColumn id="15" xr3:uid="{00000000-0010-0000-0000-00000F000000}" name="14" totalsRowFunction="custom" dataDxfId="482" totalsRowDxfId="481">
      <totalsRowFormula>COUNTIF(January[14],"휴")</totalsRowFormula>
    </tableColumn>
    <tableColumn id="16" xr3:uid="{00000000-0010-0000-0000-000010000000}" name="15" totalsRowFunction="custom" dataDxfId="480" totalsRowDxfId="479">
      <totalsRowFormula>COUNTIF(January[15],"휴")</totalsRowFormula>
    </tableColumn>
    <tableColumn id="17" xr3:uid="{00000000-0010-0000-0000-000011000000}" name="16" totalsRowFunction="custom" dataDxfId="478" totalsRowDxfId="477">
      <totalsRowFormula>COUNTIF(January[16],"휴")</totalsRowFormula>
    </tableColumn>
    <tableColumn id="18" xr3:uid="{00000000-0010-0000-0000-000012000000}" name="17" totalsRowFunction="custom" dataDxfId="476" totalsRowDxfId="475">
      <totalsRowFormula>COUNTIF(January[17],"휴")</totalsRowFormula>
    </tableColumn>
    <tableColumn id="19" xr3:uid="{00000000-0010-0000-0000-000013000000}" name="18" totalsRowFunction="custom" dataDxfId="474" totalsRowDxfId="473">
      <totalsRowFormula>COUNTIF(January[18],"휴")</totalsRowFormula>
    </tableColumn>
    <tableColumn id="20" xr3:uid="{00000000-0010-0000-0000-000014000000}" name="19" totalsRowFunction="custom" dataDxfId="472" totalsRowDxfId="471">
      <totalsRowFormula>COUNTIF(January[19],"휴")</totalsRowFormula>
    </tableColumn>
    <tableColumn id="21" xr3:uid="{00000000-0010-0000-0000-000015000000}" name="20" totalsRowFunction="custom" dataDxfId="470" totalsRowDxfId="469">
      <totalsRowFormula>COUNTIF(January[20],"휴")</totalsRowFormula>
    </tableColumn>
    <tableColumn id="22" xr3:uid="{00000000-0010-0000-0000-000016000000}" name="21" totalsRowFunction="custom" dataDxfId="468" totalsRowDxfId="467">
      <totalsRowFormula>COUNTIF(January[21],"휴")</totalsRowFormula>
    </tableColumn>
    <tableColumn id="23" xr3:uid="{00000000-0010-0000-0000-000017000000}" name="22" totalsRowFunction="custom" dataDxfId="466" totalsRowDxfId="465">
      <totalsRowFormula>COUNTIF(January[22],"휴")</totalsRowFormula>
    </tableColumn>
    <tableColumn id="24" xr3:uid="{00000000-0010-0000-0000-000018000000}" name="23" totalsRowFunction="custom" dataDxfId="464" totalsRowDxfId="463">
      <totalsRowFormula>COUNTIF(January[23],"휴")</totalsRowFormula>
    </tableColumn>
    <tableColumn id="25" xr3:uid="{00000000-0010-0000-0000-000019000000}" name="24" totalsRowFunction="custom" dataDxfId="462" totalsRowDxfId="461">
      <totalsRowFormula>COUNTIF(January[24],"휴")</totalsRowFormula>
    </tableColumn>
    <tableColumn id="26" xr3:uid="{00000000-0010-0000-0000-00001A000000}" name="25" totalsRowFunction="custom" dataDxfId="460" totalsRowDxfId="459">
      <totalsRowFormula>COUNTIF(January[25],"휴")</totalsRowFormula>
    </tableColumn>
    <tableColumn id="27" xr3:uid="{00000000-0010-0000-0000-00001B000000}" name="26" totalsRowFunction="custom" dataDxfId="458" totalsRowDxfId="457">
      <totalsRowFormula>COUNTIF(January[26],"휴")</totalsRowFormula>
    </tableColumn>
    <tableColumn id="28" xr3:uid="{00000000-0010-0000-0000-00001C000000}" name="27" totalsRowFunction="custom" dataDxfId="456" totalsRowDxfId="455">
      <totalsRowFormula>COUNTIF(January[27],"휴")</totalsRowFormula>
    </tableColumn>
    <tableColumn id="29" xr3:uid="{00000000-0010-0000-0000-00001D000000}" name="28" totalsRowFunction="custom" dataDxfId="454" totalsRowDxfId="453">
      <totalsRowFormula>COUNTIF(January[28],"휴")</totalsRowFormula>
    </tableColumn>
    <tableColumn id="30" xr3:uid="{00000000-0010-0000-0000-00001E000000}" name="29" totalsRowFunction="custom" dataDxfId="452" totalsRowDxfId="451">
      <totalsRowFormula>COUNTIF(January[29],"휴")</totalsRowFormula>
    </tableColumn>
    <tableColumn id="31" xr3:uid="{00000000-0010-0000-0000-00001F000000}" name="30" totalsRowFunction="custom" dataDxfId="450" totalsRowDxfId="449">
      <totalsRowFormula>COUNTIF(January[30],"휴")</totalsRowFormula>
    </tableColumn>
    <tableColumn id="32" xr3:uid="{00000000-0010-0000-0000-000020000000}" name="31" totalsRowFunction="custom" dataDxfId="448" totalsRowDxfId="447">
      <totalsRowFormula>COUNTIF(January[31],"휴")</totalsRowFormula>
    </tableColumn>
    <tableColumn id="33" xr3:uid="{00000000-0010-0000-0000-000021000000}" name="총 휴가일수" totalsRowFunction="sum" dataDxfId="446" totalsRowDxfId="445">
      <calculatedColumnFormula>COUNTIF(January[[#This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ebruary" displayName="February" ref="B8:AH14" totalsRowCount="1" headerRowDxfId="884" dataDxfId="883" totalsRowDxfId="882">
  <tableColumns count="33">
    <tableColumn id="1" xr3:uid="{00000000-0010-0000-0100-000001000000}" name="직원" totalsRowFunction="custom" dataDxfId="444" totalsRowDxfId="881" dataCellStyle="Employee">
      <totalsRowFormula>MonthName&amp;" total"</totalsRowFormula>
    </tableColumn>
    <tableColumn id="2" xr3:uid="{00000000-0010-0000-0100-000002000000}" name="1" totalsRowFunction="custom" dataDxfId="443" totalsRowDxfId="880">
      <totalsRowFormula>COUNTIF(February[1],"휴")</totalsRowFormula>
    </tableColumn>
    <tableColumn id="3" xr3:uid="{00000000-0010-0000-0100-000003000000}" name="2" totalsRowFunction="custom" dataDxfId="442" totalsRowDxfId="879">
      <totalsRowFormula>COUNTIF(February[2],"휴")</totalsRowFormula>
    </tableColumn>
    <tableColumn id="4" xr3:uid="{00000000-0010-0000-0100-000004000000}" name="3" totalsRowFunction="custom" dataDxfId="441" totalsRowDxfId="878">
      <totalsRowFormula>COUNTIF(February[3],"휴")</totalsRowFormula>
    </tableColumn>
    <tableColumn id="5" xr3:uid="{00000000-0010-0000-0100-000005000000}" name="4" totalsRowFunction="custom" dataDxfId="440" totalsRowDxfId="877">
      <totalsRowFormula>COUNTIF(February[4],"휴")</totalsRowFormula>
    </tableColumn>
    <tableColumn id="6" xr3:uid="{00000000-0010-0000-0100-000006000000}" name="5" totalsRowFunction="custom" dataDxfId="439" totalsRowDxfId="876">
      <totalsRowFormula>COUNTIF(February[5],"휴")</totalsRowFormula>
    </tableColumn>
    <tableColumn id="7" xr3:uid="{00000000-0010-0000-0100-000007000000}" name="6" totalsRowFunction="custom" dataDxfId="438" totalsRowDxfId="875">
      <totalsRowFormula>COUNTIF(February[6],"휴")</totalsRowFormula>
    </tableColumn>
    <tableColumn id="8" xr3:uid="{00000000-0010-0000-0100-000008000000}" name="7" totalsRowFunction="custom" dataDxfId="437" totalsRowDxfId="874">
      <totalsRowFormula>COUNTIF(February[7],"휴")</totalsRowFormula>
    </tableColumn>
    <tableColumn id="9" xr3:uid="{00000000-0010-0000-0100-000009000000}" name="8" totalsRowFunction="custom" dataDxfId="436" totalsRowDxfId="873">
      <totalsRowFormula>COUNTIF(February[8],"휴")</totalsRowFormula>
    </tableColumn>
    <tableColumn id="10" xr3:uid="{00000000-0010-0000-0100-00000A000000}" name="9" totalsRowFunction="custom" dataDxfId="435" totalsRowDxfId="872">
      <totalsRowFormula>COUNTIF(February[9],"휴")</totalsRowFormula>
    </tableColumn>
    <tableColumn id="11" xr3:uid="{00000000-0010-0000-0100-00000B000000}" name="10" totalsRowFunction="custom" dataDxfId="434" totalsRowDxfId="871">
      <totalsRowFormula>COUNTIF(February[10],"휴")</totalsRowFormula>
    </tableColumn>
    <tableColumn id="12" xr3:uid="{00000000-0010-0000-0100-00000C000000}" name="11" totalsRowFunction="custom" dataDxfId="433" totalsRowDxfId="870">
      <totalsRowFormula>COUNTIF(February[11],"휴")</totalsRowFormula>
    </tableColumn>
    <tableColumn id="13" xr3:uid="{00000000-0010-0000-0100-00000D000000}" name="12" totalsRowFunction="custom" dataDxfId="432" totalsRowDxfId="869">
      <totalsRowFormula>COUNTIF(February[12],"휴")</totalsRowFormula>
    </tableColumn>
    <tableColumn id="14" xr3:uid="{00000000-0010-0000-0100-00000E000000}" name="13" totalsRowFunction="custom" dataDxfId="431" totalsRowDxfId="868">
      <totalsRowFormula>COUNTIF(February[13],"휴")</totalsRowFormula>
    </tableColumn>
    <tableColumn id="15" xr3:uid="{00000000-0010-0000-0100-00000F000000}" name="14" totalsRowFunction="custom" dataDxfId="430" totalsRowDxfId="867">
      <totalsRowFormula>COUNTIF(February[14],"휴")</totalsRowFormula>
    </tableColumn>
    <tableColumn id="16" xr3:uid="{00000000-0010-0000-0100-000010000000}" name="15" totalsRowFunction="custom" dataDxfId="429" totalsRowDxfId="866">
      <totalsRowFormula>COUNTIF(February[15],"휴")</totalsRowFormula>
    </tableColumn>
    <tableColumn id="17" xr3:uid="{00000000-0010-0000-0100-000011000000}" name="16" totalsRowFunction="custom" dataDxfId="428" totalsRowDxfId="865">
      <totalsRowFormula>COUNTIF(February[16],"휴")</totalsRowFormula>
    </tableColumn>
    <tableColumn id="18" xr3:uid="{00000000-0010-0000-0100-000012000000}" name="17" totalsRowFunction="custom" dataDxfId="427" totalsRowDxfId="864">
      <totalsRowFormula>COUNTIF(February[17],"휴")</totalsRowFormula>
    </tableColumn>
    <tableColumn id="19" xr3:uid="{00000000-0010-0000-0100-000013000000}" name="18" totalsRowFunction="custom" dataDxfId="426" totalsRowDxfId="863">
      <totalsRowFormula>COUNTIF(February[18],"휴")</totalsRowFormula>
    </tableColumn>
    <tableColumn id="20" xr3:uid="{00000000-0010-0000-0100-000014000000}" name="19" totalsRowFunction="custom" dataDxfId="425" totalsRowDxfId="862">
      <totalsRowFormula>COUNTIF(February[19],"휴")</totalsRowFormula>
    </tableColumn>
    <tableColumn id="21" xr3:uid="{00000000-0010-0000-0100-000015000000}" name="20" totalsRowFunction="custom" dataDxfId="424" totalsRowDxfId="861">
      <totalsRowFormula>COUNTIF(February[20],"휴")</totalsRowFormula>
    </tableColumn>
    <tableColumn id="22" xr3:uid="{00000000-0010-0000-0100-000016000000}" name="21" totalsRowFunction="custom" dataDxfId="423" totalsRowDxfId="860">
      <totalsRowFormula>COUNTIF(February[21],"휴")</totalsRowFormula>
    </tableColumn>
    <tableColumn id="23" xr3:uid="{00000000-0010-0000-0100-000017000000}" name="22" totalsRowFunction="custom" dataDxfId="422" totalsRowDxfId="859">
      <totalsRowFormula>COUNTIF(February[22],"휴")</totalsRowFormula>
    </tableColumn>
    <tableColumn id="24" xr3:uid="{00000000-0010-0000-0100-000018000000}" name="23" totalsRowFunction="custom" dataDxfId="421" totalsRowDxfId="858">
      <totalsRowFormula>COUNTIF(February[23],"휴")</totalsRowFormula>
    </tableColumn>
    <tableColumn id="25" xr3:uid="{00000000-0010-0000-0100-000019000000}" name="24" totalsRowFunction="custom" dataDxfId="420" totalsRowDxfId="857">
      <totalsRowFormula>COUNTIF(February[24],"휴")</totalsRowFormula>
    </tableColumn>
    <tableColumn id="26" xr3:uid="{00000000-0010-0000-0100-00001A000000}" name="25" totalsRowFunction="custom" dataDxfId="419" totalsRowDxfId="856">
      <totalsRowFormula>COUNTIF(February[25],"휴")</totalsRowFormula>
    </tableColumn>
    <tableColumn id="27" xr3:uid="{00000000-0010-0000-0100-00001B000000}" name="26" totalsRowFunction="custom" dataDxfId="418" totalsRowDxfId="855">
      <totalsRowFormula>COUNTIF(February[26],"휴")</totalsRowFormula>
    </tableColumn>
    <tableColumn id="28" xr3:uid="{00000000-0010-0000-0100-00001C000000}" name="27" totalsRowFunction="custom" dataDxfId="417" totalsRowDxfId="854">
      <totalsRowFormula>COUNTIF(February[27],"휴")</totalsRowFormula>
    </tableColumn>
    <tableColumn id="29" xr3:uid="{00000000-0010-0000-0100-00001D000000}" name="28" totalsRowFunction="custom" dataDxfId="416" totalsRowDxfId="853">
      <totalsRowFormula>COUNTIF(February[28],"휴")</totalsRowFormula>
    </tableColumn>
    <tableColumn id="30" xr3:uid="{00000000-0010-0000-0100-00001E000000}" name="29" totalsRowFunction="custom" dataDxfId="415" totalsRowDxfId="852">
      <totalsRowFormula>COUNTIF(February[29],"휴")</totalsRowFormula>
    </tableColumn>
    <tableColumn id="31" xr3:uid="{00000000-0010-0000-0100-00001F000000}" name=" " totalsRowFunction="custom" dataDxfId="414" totalsRowDxfId="851">
      <totalsRowFormula>COUNTIF(February[[ ]],"휴")</totalsRowFormula>
    </tableColumn>
    <tableColumn id="32" xr3:uid="{00000000-0010-0000-0100-000020000000}" name="  " totalsRowFunction="custom" dataDxfId="413" totalsRowDxfId="850">
      <totalsRowFormula>COUNTIF(February[[  ]],"휴")</totalsRowFormula>
    </tableColumn>
    <tableColumn id="33" xr3:uid="{00000000-0010-0000-0100-000021000000}" name="총 휴가일수" totalsRowFunction="sum" dataDxfId="849" totalsRowDxfId="848">
      <calculatedColumnFormula>COUNTIF(February[[#This Row],[1]:[29]],"휴")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2000000}" name="March" displayName="March" ref="B8:AH14" totalsRowCount="1" headerRowDxfId="847" dataDxfId="846" totalsRowDxfId="845">
  <tableColumns count="33">
    <tableColumn id="1" xr3:uid="{00000000-0010-0000-0200-000001000000}" name="직원" totalsRowFunction="custom" dataDxfId="412" totalsRowDxfId="844" dataCellStyle="Employee">
      <totalsRowFormula>MonthName&amp;" Total"</totalsRowFormula>
    </tableColumn>
    <tableColumn id="2" xr3:uid="{00000000-0010-0000-0200-000002000000}" name="1" totalsRowFunction="custom" dataDxfId="411" totalsRowDxfId="843">
      <totalsRowFormula>COUNTIF(March[1],"휴")</totalsRowFormula>
    </tableColumn>
    <tableColumn id="3" xr3:uid="{00000000-0010-0000-0200-000003000000}" name="2" totalsRowFunction="custom" dataDxfId="410" totalsRowDxfId="842">
      <totalsRowFormula>COUNTIF(March[2],"휴")</totalsRowFormula>
    </tableColumn>
    <tableColumn id="4" xr3:uid="{00000000-0010-0000-0200-000004000000}" name="3" totalsRowFunction="custom" dataDxfId="409" totalsRowDxfId="841">
      <totalsRowFormula>COUNTIF(March[3],"휴")</totalsRowFormula>
    </tableColumn>
    <tableColumn id="5" xr3:uid="{00000000-0010-0000-0200-000005000000}" name="4" totalsRowFunction="custom" dataDxfId="408" totalsRowDxfId="840">
      <totalsRowFormula>COUNTIF(March[4],"휴")</totalsRowFormula>
    </tableColumn>
    <tableColumn id="6" xr3:uid="{00000000-0010-0000-0200-000006000000}" name="5" totalsRowFunction="custom" dataDxfId="407" totalsRowDxfId="839">
      <totalsRowFormula>COUNTIF(March[5],"휴")</totalsRowFormula>
    </tableColumn>
    <tableColumn id="7" xr3:uid="{00000000-0010-0000-0200-000007000000}" name="6" totalsRowFunction="custom" dataDxfId="406" totalsRowDxfId="838">
      <totalsRowFormula>COUNTIF(March[6],"휴")</totalsRowFormula>
    </tableColumn>
    <tableColumn id="8" xr3:uid="{00000000-0010-0000-0200-000008000000}" name="7" totalsRowFunction="custom" dataDxfId="405" totalsRowDxfId="837">
      <totalsRowFormula>COUNTIF(March[7],"휴")</totalsRowFormula>
    </tableColumn>
    <tableColumn id="9" xr3:uid="{00000000-0010-0000-0200-000009000000}" name="8" totalsRowFunction="custom" dataDxfId="404" totalsRowDxfId="836">
      <totalsRowFormula>COUNTIF(March[8],"휴")</totalsRowFormula>
    </tableColumn>
    <tableColumn id="10" xr3:uid="{00000000-0010-0000-0200-00000A000000}" name="9" totalsRowFunction="custom" dataDxfId="403" totalsRowDxfId="835">
      <totalsRowFormula>COUNTIF(March[9],"휴")</totalsRowFormula>
    </tableColumn>
    <tableColumn id="11" xr3:uid="{00000000-0010-0000-0200-00000B000000}" name="10" totalsRowFunction="custom" dataDxfId="402" totalsRowDxfId="834">
      <totalsRowFormula>COUNTIF(March[10],"휴")</totalsRowFormula>
    </tableColumn>
    <tableColumn id="12" xr3:uid="{00000000-0010-0000-0200-00000C000000}" name="11" totalsRowFunction="custom" dataDxfId="401" totalsRowDxfId="833">
      <totalsRowFormula>COUNTIF(March[11],"휴")</totalsRowFormula>
    </tableColumn>
    <tableColumn id="13" xr3:uid="{00000000-0010-0000-0200-00000D000000}" name="12" totalsRowFunction="custom" dataDxfId="400" totalsRowDxfId="832">
      <totalsRowFormula>COUNTIF(March[12],"휴")</totalsRowFormula>
    </tableColumn>
    <tableColumn id="14" xr3:uid="{00000000-0010-0000-0200-00000E000000}" name="13" totalsRowFunction="custom" dataDxfId="399" totalsRowDxfId="831">
      <totalsRowFormula>COUNTIF(March[13],"휴")</totalsRowFormula>
    </tableColumn>
    <tableColumn id="15" xr3:uid="{00000000-0010-0000-0200-00000F000000}" name="14" totalsRowFunction="custom" dataDxfId="398" totalsRowDxfId="830">
      <totalsRowFormula>COUNTIF(March[14],"휴")</totalsRowFormula>
    </tableColumn>
    <tableColumn id="16" xr3:uid="{00000000-0010-0000-0200-000010000000}" name="15" totalsRowFunction="custom" dataDxfId="397" totalsRowDxfId="829">
      <totalsRowFormula>COUNTIF(March[15],"휴")</totalsRowFormula>
    </tableColumn>
    <tableColumn id="17" xr3:uid="{00000000-0010-0000-0200-000011000000}" name="16" totalsRowFunction="custom" dataDxfId="396" totalsRowDxfId="828">
      <totalsRowFormula>COUNTIF(March[16],"휴")</totalsRowFormula>
    </tableColumn>
    <tableColumn id="18" xr3:uid="{00000000-0010-0000-0200-000012000000}" name="17" totalsRowFunction="custom" dataDxfId="395" totalsRowDxfId="827">
      <totalsRowFormula>COUNTIF(March[17],"휴")</totalsRowFormula>
    </tableColumn>
    <tableColumn id="19" xr3:uid="{00000000-0010-0000-0200-000013000000}" name="18" totalsRowFunction="custom" dataDxfId="394" totalsRowDxfId="826">
      <totalsRowFormula>COUNTIF(March[18],"휴")</totalsRowFormula>
    </tableColumn>
    <tableColumn id="20" xr3:uid="{00000000-0010-0000-0200-000014000000}" name="19" totalsRowFunction="custom" dataDxfId="393" totalsRowDxfId="825">
      <totalsRowFormula>COUNTIF(March[19],"휴")</totalsRowFormula>
    </tableColumn>
    <tableColumn id="21" xr3:uid="{00000000-0010-0000-0200-000015000000}" name="20" totalsRowFunction="custom" dataDxfId="392" totalsRowDxfId="824">
      <totalsRowFormula>COUNTIF(March[20],"휴")</totalsRowFormula>
    </tableColumn>
    <tableColumn id="22" xr3:uid="{00000000-0010-0000-0200-000016000000}" name="21" totalsRowFunction="custom" dataDxfId="391" totalsRowDxfId="823">
      <totalsRowFormula>COUNTIF(March[21],"휴")</totalsRowFormula>
    </tableColumn>
    <tableColumn id="23" xr3:uid="{00000000-0010-0000-0200-000017000000}" name="22" totalsRowFunction="custom" dataDxfId="390" totalsRowDxfId="822">
      <totalsRowFormula>COUNTIF(March[22],"휴")</totalsRowFormula>
    </tableColumn>
    <tableColumn id="24" xr3:uid="{00000000-0010-0000-0200-000018000000}" name="23" totalsRowFunction="custom" dataDxfId="389" totalsRowDxfId="821">
      <totalsRowFormula>COUNTIF(March[23],"휴")</totalsRowFormula>
    </tableColumn>
    <tableColumn id="25" xr3:uid="{00000000-0010-0000-0200-000019000000}" name="24" totalsRowFunction="custom" dataDxfId="388" totalsRowDxfId="820">
      <totalsRowFormula>COUNTIF(March[24],"휴")</totalsRowFormula>
    </tableColumn>
    <tableColumn id="26" xr3:uid="{00000000-0010-0000-0200-00001A000000}" name="25" totalsRowFunction="custom" dataDxfId="387" totalsRowDxfId="819">
      <totalsRowFormula>COUNTIF(March[25],"휴")</totalsRowFormula>
    </tableColumn>
    <tableColumn id="27" xr3:uid="{00000000-0010-0000-0200-00001B000000}" name="26" totalsRowFunction="custom" dataDxfId="386" totalsRowDxfId="818">
      <totalsRowFormula>COUNTIF(March[26],"휴")</totalsRowFormula>
    </tableColumn>
    <tableColumn id="28" xr3:uid="{00000000-0010-0000-0200-00001C000000}" name="27" totalsRowFunction="custom" dataDxfId="385" totalsRowDxfId="817">
      <totalsRowFormula>COUNTIF(March[27],"휴")</totalsRowFormula>
    </tableColumn>
    <tableColumn id="29" xr3:uid="{00000000-0010-0000-0200-00001D000000}" name="28" totalsRowFunction="custom" dataDxfId="384" totalsRowDxfId="816">
      <totalsRowFormula>COUNTIF(March[28],"휴")</totalsRowFormula>
    </tableColumn>
    <tableColumn id="30" xr3:uid="{00000000-0010-0000-0200-00001E000000}" name="29" totalsRowFunction="custom" dataDxfId="383" totalsRowDxfId="815">
      <totalsRowFormula>COUNTIF(March[29],"휴")</totalsRowFormula>
    </tableColumn>
    <tableColumn id="31" xr3:uid="{00000000-0010-0000-0200-00001F000000}" name="30" totalsRowFunction="custom" dataDxfId="382" totalsRowDxfId="814">
      <totalsRowFormula>COUNTIF(March[30],"휴")</totalsRowFormula>
    </tableColumn>
    <tableColumn id="32" xr3:uid="{00000000-0010-0000-0200-000020000000}" name="31" totalsRowFunction="custom" dataDxfId="381" totalsRowDxfId="813">
      <totalsRowFormula>COUNTIF(March[31],"휴")</totalsRowFormula>
    </tableColumn>
    <tableColumn id="33" xr3:uid="{00000000-0010-0000-0200-000021000000}" name="총 휴가일수" totalsRowFunction="sum" dataDxfId="812" totalsRowDxfId="811">
      <calculatedColumnFormula>COUNTIF(March[[#This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214BC2-F1A9-794B-922E-B532EC6BBFDF}" name="March5" displayName="March5" ref="B8:AH14" totalsRowCount="1" headerRowDxfId="810" dataDxfId="809" totalsRowDxfId="808">
  <tableColumns count="33">
    <tableColumn id="1" xr3:uid="{5251F992-E710-C643-B160-C37BB2131D31}" name="직원" totalsRowFunction="custom" dataDxfId="380" totalsRowDxfId="807" dataCellStyle="Employee">
      <totalsRowFormula>MonthName&amp;" Total"</totalsRowFormula>
    </tableColumn>
    <tableColumn id="2" xr3:uid="{9AEC3AA3-9F0E-4B4E-A8ED-026BAE9C428F}" name="1" totalsRowFunction="custom" dataDxfId="379" totalsRowDxfId="806">
      <totalsRowFormula>COUNTIF(March5[1],"휴")</totalsRowFormula>
    </tableColumn>
    <tableColumn id="3" xr3:uid="{55750F7A-05DD-CB41-95C5-BE1F874725AE}" name="2" totalsRowFunction="custom" dataDxfId="378" totalsRowDxfId="805">
      <totalsRowFormula>COUNTIF(March5[2],"휴")</totalsRowFormula>
    </tableColumn>
    <tableColumn id="4" xr3:uid="{259912E4-C37B-5145-B99B-93F989E18A49}" name="3" totalsRowFunction="custom" dataDxfId="377" totalsRowDxfId="804">
      <totalsRowFormula>COUNTIF(March5[3],"휴")</totalsRowFormula>
    </tableColumn>
    <tableColumn id="5" xr3:uid="{44743504-4BFF-3B46-87DE-A0AE5C8C9FC0}" name="4" totalsRowFunction="custom" dataDxfId="376" totalsRowDxfId="803">
      <totalsRowFormula>COUNTIF(March5[4],"휴")</totalsRowFormula>
    </tableColumn>
    <tableColumn id="6" xr3:uid="{471BE969-F222-D642-8D1A-B386CCC29AB2}" name="5" totalsRowFunction="custom" dataDxfId="375" totalsRowDxfId="802">
      <totalsRowFormula>COUNTIF(March5[5],"휴")</totalsRowFormula>
    </tableColumn>
    <tableColumn id="7" xr3:uid="{35FEC3F2-5280-D342-A070-AB9A3C3BCF0A}" name="6" totalsRowFunction="custom" dataDxfId="374" totalsRowDxfId="801">
      <totalsRowFormula>COUNTIF(March5[6],"휴")</totalsRowFormula>
    </tableColumn>
    <tableColumn id="8" xr3:uid="{D4047C63-7046-5242-9483-0BC31BD18200}" name="7" totalsRowFunction="custom" dataDxfId="373" totalsRowDxfId="800">
      <totalsRowFormula>COUNTIF(March5[7],"휴")</totalsRowFormula>
    </tableColumn>
    <tableColumn id="9" xr3:uid="{79A2B7D0-444A-5942-9296-2BD32E471C66}" name="8" totalsRowFunction="custom" dataDxfId="372" totalsRowDxfId="799">
      <totalsRowFormula>COUNTIF(March5[8],"휴")</totalsRowFormula>
    </tableColumn>
    <tableColumn id="10" xr3:uid="{B46D113E-7D39-5A43-BAA4-11739C4AD0C2}" name="9" totalsRowFunction="custom" dataDxfId="371" totalsRowDxfId="798">
      <totalsRowFormula>COUNTIF(March5[9],"휴")</totalsRowFormula>
    </tableColumn>
    <tableColumn id="11" xr3:uid="{977EC8E9-AEB6-3E40-BE79-A406D4D3444D}" name="10" totalsRowFunction="custom" dataDxfId="370" totalsRowDxfId="797">
      <totalsRowFormula>COUNTIF(March5[10],"휴")</totalsRowFormula>
    </tableColumn>
    <tableColumn id="12" xr3:uid="{42883C66-F682-394E-8D72-6C0286CB27EA}" name="11" totalsRowFunction="custom" dataDxfId="369" totalsRowDxfId="796">
      <totalsRowFormula>COUNTIF(March5[11],"휴")</totalsRowFormula>
    </tableColumn>
    <tableColumn id="13" xr3:uid="{9A10401F-4CF0-8641-BCEB-2237315C8881}" name="12" totalsRowFunction="custom" dataDxfId="368" totalsRowDxfId="795">
      <totalsRowFormula>COUNTIF(March5[12],"휴")</totalsRowFormula>
    </tableColumn>
    <tableColumn id="14" xr3:uid="{9C8C4D04-BE8B-FB44-9666-B515D905B2D6}" name="13" totalsRowFunction="custom" dataDxfId="367" totalsRowDxfId="794">
      <totalsRowFormula>COUNTIF(March5[13],"휴")</totalsRowFormula>
    </tableColumn>
    <tableColumn id="15" xr3:uid="{E996717D-17EC-B048-A561-2AD987D342D0}" name="14" totalsRowFunction="custom" dataDxfId="366" totalsRowDxfId="793">
      <totalsRowFormula>COUNTIF(March5[14],"휴")</totalsRowFormula>
    </tableColumn>
    <tableColumn id="16" xr3:uid="{3BFEBF2B-F60F-A142-86F2-75C9DC96AFDB}" name="15" totalsRowFunction="custom" dataDxfId="365" totalsRowDxfId="792">
      <totalsRowFormula>COUNTIF(March5[15],"휴")</totalsRowFormula>
    </tableColumn>
    <tableColumn id="17" xr3:uid="{0C97EF54-1361-BE43-8F7F-1BCE23E1AB5A}" name="16" totalsRowFunction="custom" dataDxfId="364" totalsRowDxfId="791">
      <totalsRowFormula>COUNTIF(March5[16],"휴")</totalsRowFormula>
    </tableColumn>
    <tableColumn id="18" xr3:uid="{257791F4-E1CB-0642-BD3B-FB1B81C57DF1}" name="17" totalsRowFunction="custom" dataDxfId="363" totalsRowDxfId="790">
      <totalsRowFormula>COUNTIF(March5[17],"휴")</totalsRowFormula>
    </tableColumn>
    <tableColumn id="19" xr3:uid="{BB7AB6EF-7B76-5946-B53A-22DB3EB1F3FC}" name="18" totalsRowFunction="custom" dataDxfId="362" totalsRowDxfId="789">
      <totalsRowFormula>COUNTIF(March5[18],"휴")</totalsRowFormula>
    </tableColumn>
    <tableColumn id="20" xr3:uid="{85AEA6C3-1E60-234F-8E68-DD23536D850B}" name="19" totalsRowFunction="custom" dataDxfId="361" totalsRowDxfId="788">
      <totalsRowFormula>COUNTIF(March5[19],"휴")</totalsRowFormula>
    </tableColumn>
    <tableColumn id="21" xr3:uid="{A73B9507-91D4-9B42-8C0E-1E0FB67905F8}" name="20" totalsRowFunction="custom" dataDxfId="360" totalsRowDxfId="787">
      <totalsRowFormula>COUNTIF(March5[20],"휴")</totalsRowFormula>
    </tableColumn>
    <tableColumn id="22" xr3:uid="{5C7BDCBF-0A5A-4549-B80B-C8343893EAF7}" name="21" totalsRowFunction="custom" dataDxfId="359" totalsRowDxfId="786">
      <totalsRowFormula>COUNTIF(March5[21],"휴")</totalsRowFormula>
    </tableColumn>
    <tableColumn id="23" xr3:uid="{EC439ECF-E0C6-5D41-9DA2-07E3E82FF691}" name="22" totalsRowFunction="custom" dataDxfId="358" totalsRowDxfId="785">
      <totalsRowFormula>COUNTIF(March5[22],"휴")</totalsRowFormula>
    </tableColumn>
    <tableColumn id="24" xr3:uid="{97854A72-AEC9-604B-B1D4-06EC15436469}" name="23" totalsRowFunction="custom" dataDxfId="357" totalsRowDxfId="784">
      <totalsRowFormula>COUNTIF(March5[23],"휴")</totalsRowFormula>
    </tableColumn>
    <tableColumn id="25" xr3:uid="{F701FD79-E584-DF4B-83E9-A152532FDD15}" name="24" totalsRowFunction="custom" dataDxfId="356" totalsRowDxfId="783">
      <totalsRowFormula>COUNTIF(March5[24],"휴")</totalsRowFormula>
    </tableColumn>
    <tableColumn id="26" xr3:uid="{C662F6C1-F102-5942-8719-E32AD8792020}" name="25" totalsRowFunction="custom" dataDxfId="355" totalsRowDxfId="782">
      <totalsRowFormula>COUNTIF(March5[25],"휴")</totalsRowFormula>
    </tableColumn>
    <tableColumn id="27" xr3:uid="{50B9E2E5-9F39-0F45-AE9B-4555A77D295D}" name="26" totalsRowFunction="custom" dataDxfId="354" totalsRowDxfId="781">
      <totalsRowFormula>COUNTIF(March5[26],"휴")</totalsRowFormula>
    </tableColumn>
    <tableColumn id="28" xr3:uid="{3E4AF3CF-CB70-0842-B373-83CF59CBDA1D}" name="27" totalsRowFunction="custom" dataDxfId="353" totalsRowDxfId="780">
      <totalsRowFormula>COUNTIF(March5[27],"휴")</totalsRowFormula>
    </tableColumn>
    <tableColumn id="29" xr3:uid="{C5FCD875-31A1-4B41-AAF6-09E535D80C81}" name="28" totalsRowFunction="custom" dataDxfId="352" totalsRowDxfId="779">
      <totalsRowFormula>COUNTIF(March5[28],"휴")</totalsRowFormula>
    </tableColumn>
    <tableColumn id="30" xr3:uid="{84F06E67-080B-CA42-8EEC-59690B041A03}" name="29" totalsRowFunction="custom" dataDxfId="351" totalsRowDxfId="778">
      <totalsRowFormula>COUNTIF(March5[29],"휴")</totalsRowFormula>
    </tableColumn>
    <tableColumn id="31" xr3:uid="{284765D5-58F9-F440-84EA-ACE449176ACA}" name="30" totalsRowFunction="custom" dataDxfId="350" totalsRowDxfId="777">
      <totalsRowFormula>COUNTIF(March5[30],"휴")</totalsRowFormula>
    </tableColumn>
    <tableColumn id="32" xr3:uid="{9C77C5AD-4E19-B843-B9BE-2909F268D667}" name=" " totalsRowFunction="custom" dataDxfId="349" totalsRowDxfId="776">
      <totalsRowFormula>COUNTIF(March5[[ ]],"휴")</totalsRowFormula>
    </tableColumn>
    <tableColumn id="33" xr3:uid="{0DA7656D-8525-2046-AEDA-1F40E411BD0D}" name="총 휴가일수" totalsRowFunction="sum" dataDxfId="775" totalsRowDxfId="774">
      <calculatedColumnFormula>COUNTIF(March5[[#This Row],[1]:[30]],"휴")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E83FD69-EC79-6B43-9728-DBC90C3FDC77}" name="March58" displayName="March58" ref="B8:AH14" totalsRowCount="1" headerRowDxfId="773" dataDxfId="772" totalsRowDxfId="771">
  <tableColumns count="33">
    <tableColumn id="1" xr3:uid="{5910D0B6-76A8-1646-97A8-4AE2D1756125}" name="직원" totalsRowFunction="custom" dataDxfId="348" totalsRowDxfId="770" dataCellStyle="Employee">
      <totalsRowFormula>MonthName&amp;" Total"</totalsRowFormula>
    </tableColumn>
    <tableColumn id="2" xr3:uid="{69C27970-12EA-0E42-AF5F-351BA83FD215}" name="1" totalsRowFunction="custom" dataDxfId="347" totalsRowDxfId="769">
      <totalsRowFormula>COUNTIF(March58[1],"휴")</totalsRowFormula>
    </tableColumn>
    <tableColumn id="3" xr3:uid="{2DB67051-6E13-964F-86B0-B00AA9A5BFAF}" name="2" totalsRowFunction="custom" dataDxfId="346" totalsRowDxfId="768">
      <totalsRowFormula>COUNTIF(March58[2],"휴")</totalsRowFormula>
    </tableColumn>
    <tableColumn id="4" xr3:uid="{CF201FDD-65B9-BE4B-BE51-45EFCA258036}" name="3" totalsRowFunction="custom" dataDxfId="345" totalsRowDxfId="767">
      <totalsRowFormula>COUNTIF(March58[3],"휴")</totalsRowFormula>
    </tableColumn>
    <tableColumn id="5" xr3:uid="{E03823B4-0CCA-7D47-BCFD-4BB07A97D88C}" name="4" totalsRowFunction="custom" dataDxfId="344" totalsRowDxfId="766">
      <totalsRowFormula>COUNTIF(March58[4],"휴")</totalsRowFormula>
    </tableColumn>
    <tableColumn id="6" xr3:uid="{5F39FD90-2520-0847-B186-6CA5B07A072F}" name="5" totalsRowFunction="custom" dataDxfId="343" totalsRowDxfId="765">
      <totalsRowFormula>COUNTIF(March58[5],"휴")</totalsRowFormula>
    </tableColumn>
    <tableColumn id="7" xr3:uid="{D7992C25-6255-D54A-8B77-C3032B2914E8}" name="6" totalsRowFunction="custom" dataDxfId="342" totalsRowDxfId="764">
      <totalsRowFormula>COUNTIF(March58[6],"휴")</totalsRowFormula>
    </tableColumn>
    <tableColumn id="8" xr3:uid="{161AB8A2-4451-FA40-9408-833AFFC6D7CD}" name="7" totalsRowFunction="custom" dataDxfId="341" totalsRowDxfId="763">
      <totalsRowFormula>COUNTIF(March58[7],"휴")</totalsRowFormula>
    </tableColumn>
    <tableColumn id="9" xr3:uid="{82432B13-145C-AC4E-A84F-0C211DED3AEE}" name="8" totalsRowFunction="custom" dataDxfId="340" totalsRowDxfId="762">
      <totalsRowFormula>COUNTIF(March58[8],"휴")</totalsRowFormula>
    </tableColumn>
    <tableColumn id="10" xr3:uid="{994E3A00-A93E-8A4C-A93F-5DF73DB59AA5}" name="9" totalsRowFunction="custom" dataDxfId="339" totalsRowDxfId="761">
      <totalsRowFormula>COUNTIF(March58[9],"휴")</totalsRowFormula>
    </tableColumn>
    <tableColumn id="11" xr3:uid="{ADA642AC-6B5D-4749-B631-64A63466A02A}" name="10" totalsRowFunction="custom" dataDxfId="338" totalsRowDxfId="760">
      <totalsRowFormula>COUNTIF(March58[10],"휴")</totalsRowFormula>
    </tableColumn>
    <tableColumn id="12" xr3:uid="{E1D9D052-9150-4B4A-873C-04B0C9F0EAA0}" name="11" totalsRowFunction="custom" dataDxfId="337" totalsRowDxfId="759">
      <totalsRowFormula>COUNTIF(March58[11],"휴")</totalsRowFormula>
    </tableColumn>
    <tableColumn id="13" xr3:uid="{7804DD46-EEB3-7047-A68F-A81094B2F0E0}" name="12" totalsRowFunction="custom" dataDxfId="336" totalsRowDxfId="758">
      <totalsRowFormula>COUNTIF(March58[12],"휴")</totalsRowFormula>
    </tableColumn>
    <tableColumn id="14" xr3:uid="{39F98B96-5BF4-7747-A3D2-F58049C2C331}" name="13" totalsRowFunction="custom" dataDxfId="335" totalsRowDxfId="757">
      <totalsRowFormula>COUNTIF(March58[13],"휴")</totalsRowFormula>
    </tableColumn>
    <tableColumn id="15" xr3:uid="{8908FF7E-1791-CA41-8CF3-4A9F971974C3}" name="14" totalsRowFunction="custom" dataDxfId="334" totalsRowDxfId="756">
      <totalsRowFormula>COUNTIF(March58[14],"휴")</totalsRowFormula>
    </tableColumn>
    <tableColumn id="16" xr3:uid="{773FDBBE-AB42-A546-8329-8BDAEF4D06C4}" name="15" totalsRowFunction="custom" dataDxfId="333" totalsRowDxfId="755">
      <totalsRowFormula>COUNTIF(March58[15],"휴")</totalsRowFormula>
    </tableColumn>
    <tableColumn id="17" xr3:uid="{01EE92EC-B490-AF40-BDB2-290F1B1C3C58}" name="16" totalsRowFunction="custom" dataDxfId="332" totalsRowDxfId="754">
      <totalsRowFormula>COUNTIF(March58[16],"휴")</totalsRowFormula>
    </tableColumn>
    <tableColumn id="18" xr3:uid="{DF22A54C-2BE2-1340-BC66-FDDF323ABBE0}" name="17" totalsRowFunction="custom" dataDxfId="331" totalsRowDxfId="753">
      <totalsRowFormula>COUNTIF(March58[17],"휴")</totalsRowFormula>
    </tableColumn>
    <tableColumn id="19" xr3:uid="{BB1CDCA3-E15B-8D4E-ABE5-0D5BE02A950E}" name="18" totalsRowFunction="custom" dataDxfId="330" totalsRowDxfId="752">
      <totalsRowFormula>COUNTIF(March58[18],"휴")</totalsRowFormula>
    </tableColumn>
    <tableColumn id="20" xr3:uid="{4D5E657B-D9D2-8C4A-A4EB-E29B4B8BCF70}" name="19" totalsRowFunction="custom" dataDxfId="329" totalsRowDxfId="751">
      <totalsRowFormula>COUNTIF(March58[19],"휴")</totalsRowFormula>
    </tableColumn>
    <tableColumn id="21" xr3:uid="{B5D1019E-86BD-A146-A976-653D87FAC02B}" name="20" totalsRowFunction="custom" dataDxfId="328" totalsRowDxfId="750">
      <totalsRowFormula>COUNTIF(March58[20],"휴")</totalsRowFormula>
    </tableColumn>
    <tableColumn id="22" xr3:uid="{D1F7F5A1-B363-AC44-9332-4BA33D6CCEA8}" name="21" totalsRowFunction="custom" dataDxfId="327" totalsRowDxfId="749">
      <totalsRowFormula>COUNTIF(March58[21],"휴")</totalsRowFormula>
    </tableColumn>
    <tableColumn id="23" xr3:uid="{0EEDA366-AE45-0947-A354-D1B1BEB67F28}" name="22" totalsRowFunction="custom" dataDxfId="326" totalsRowDxfId="748">
      <totalsRowFormula>COUNTIF(March58[22],"휴")</totalsRowFormula>
    </tableColumn>
    <tableColumn id="24" xr3:uid="{8DB56569-FE6B-4249-B364-D76AC1D9BE79}" name="23" totalsRowFunction="custom" dataDxfId="325" totalsRowDxfId="747">
      <totalsRowFormula>COUNTIF(March58[23],"휴")</totalsRowFormula>
    </tableColumn>
    <tableColumn id="25" xr3:uid="{5BECBC0C-925A-8245-AD6D-847781A68957}" name="24" totalsRowFunction="custom" dataDxfId="324" totalsRowDxfId="746">
      <totalsRowFormula>COUNTIF(March58[24],"휴")</totalsRowFormula>
    </tableColumn>
    <tableColumn id="26" xr3:uid="{7D745BDB-6C53-8B4B-BA72-5FBDCB5D9CCC}" name="25" totalsRowFunction="custom" dataDxfId="323" totalsRowDxfId="745">
      <totalsRowFormula>COUNTIF(March58[25],"휴")</totalsRowFormula>
    </tableColumn>
    <tableColumn id="27" xr3:uid="{FA6FFB4C-5E6D-DA4E-8F87-EEC900B26695}" name="26" totalsRowFunction="custom" dataDxfId="322" totalsRowDxfId="744">
      <totalsRowFormula>COUNTIF(March58[26],"휴")</totalsRowFormula>
    </tableColumn>
    <tableColumn id="28" xr3:uid="{A50BDA94-D72B-C043-A8B2-E1E178EA827F}" name="27" totalsRowFunction="custom" dataDxfId="321" totalsRowDxfId="743">
      <totalsRowFormula>COUNTIF(March58[27],"휴")</totalsRowFormula>
    </tableColumn>
    <tableColumn id="29" xr3:uid="{D68B12D0-F485-FF42-B2E6-30EC0E2C418D}" name="28" totalsRowFunction="custom" dataDxfId="320" totalsRowDxfId="742">
      <totalsRowFormula>COUNTIF(March58[28],"휴")</totalsRowFormula>
    </tableColumn>
    <tableColumn id="30" xr3:uid="{695C2584-A6A5-D742-A768-02D19E90DEBC}" name="29" totalsRowFunction="custom" dataDxfId="319" totalsRowDxfId="741">
      <totalsRowFormula>COUNTIF(March58[29],"휴")</totalsRowFormula>
    </tableColumn>
    <tableColumn id="31" xr3:uid="{0B002160-8CE9-4B4E-A7A4-CFE8C54F8781}" name="30" totalsRowFunction="custom" dataDxfId="318" totalsRowDxfId="740">
      <totalsRowFormula>COUNTIF(March58[30],"휴")</totalsRowFormula>
    </tableColumn>
    <tableColumn id="32" xr3:uid="{9A241B27-F77F-9E49-9678-7978D0423F17}" name="31" totalsRowFunction="custom" dataDxfId="317" totalsRowDxfId="739">
      <totalsRowFormula>COUNTIF(March58[31],"휴")</totalsRowFormula>
    </tableColumn>
    <tableColumn id="33" xr3:uid="{C85EB010-29D3-FD4A-9882-B705BDC3D2EF}" name="총 휴가일수" totalsRowFunction="sum" dataDxfId="738" totalsRowDxfId="737">
      <calculatedColumnFormula>COUNTIF(March58[[#This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June" displayName="June" ref="B8:AH14" totalsRowCount="1" headerRowDxfId="736" dataDxfId="735" totalsRowDxfId="734">
  <tableColumns count="33">
    <tableColumn id="1" xr3:uid="{00000000-0010-0000-0500-000001000000}" name="직원" totalsRowFunction="custom" dataDxfId="316" totalsRowDxfId="733" dataCellStyle="Employee">
      <totalsRowFormula>MonthName&amp;" Total"</totalsRowFormula>
    </tableColumn>
    <tableColumn id="2" xr3:uid="{00000000-0010-0000-0500-000002000000}" name="1" totalsRowFunction="custom" dataDxfId="315" totalsRowDxfId="732">
      <totalsRowFormula>COUNTIF(June[1],"휴")</totalsRowFormula>
    </tableColumn>
    <tableColumn id="3" xr3:uid="{00000000-0010-0000-0500-000003000000}" name="2" totalsRowFunction="custom" dataDxfId="314" totalsRowDxfId="731">
      <totalsRowFormula>COUNTIF(June[2],"휴")</totalsRowFormula>
    </tableColumn>
    <tableColumn id="4" xr3:uid="{00000000-0010-0000-0500-000004000000}" name="3" totalsRowFunction="custom" dataDxfId="313" totalsRowDxfId="730">
      <totalsRowFormula>COUNTIF(June[3],"휴")</totalsRowFormula>
    </tableColumn>
    <tableColumn id="5" xr3:uid="{00000000-0010-0000-0500-000005000000}" name="4" totalsRowFunction="custom" dataDxfId="312" totalsRowDxfId="729">
      <totalsRowFormula>COUNTIF(June[4],"휴")</totalsRowFormula>
    </tableColumn>
    <tableColumn id="6" xr3:uid="{00000000-0010-0000-0500-000006000000}" name="5" totalsRowFunction="custom" dataDxfId="311" totalsRowDxfId="728">
      <totalsRowFormula>COUNTIF(June[5],"휴")</totalsRowFormula>
    </tableColumn>
    <tableColumn id="7" xr3:uid="{00000000-0010-0000-0500-000007000000}" name="6" totalsRowFunction="custom" dataDxfId="310" totalsRowDxfId="727">
      <totalsRowFormula>COUNTIF(June[6],"휴")</totalsRowFormula>
    </tableColumn>
    <tableColumn id="8" xr3:uid="{00000000-0010-0000-0500-000008000000}" name="7" totalsRowFunction="custom" dataDxfId="309" totalsRowDxfId="726">
      <totalsRowFormula>COUNTIF(June[7],"휴")</totalsRowFormula>
    </tableColumn>
    <tableColumn id="9" xr3:uid="{00000000-0010-0000-0500-000009000000}" name="8" totalsRowFunction="custom" dataDxfId="308" totalsRowDxfId="725">
      <totalsRowFormula>COUNTIF(June[8],"휴")</totalsRowFormula>
    </tableColumn>
    <tableColumn id="10" xr3:uid="{00000000-0010-0000-0500-00000A000000}" name="9" totalsRowFunction="custom" dataDxfId="307" totalsRowDxfId="724">
      <totalsRowFormula>COUNTIF(June[9],"휴")</totalsRowFormula>
    </tableColumn>
    <tableColumn id="11" xr3:uid="{00000000-0010-0000-0500-00000B000000}" name="10" totalsRowFunction="custom" dataDxfId="306" totalsRowDxfId="723">
      <totalsRowFormula>COUNTIF(June[10],"휴")</totalsRowFormula>
    </tableColumn>
    <tableColumn id="12" xr3:uid="{00000000-0010-0000-0500-00000C000000}" name="11" totalsRowFunction="custom" dataDxfId="305" totalsRowDxfId="722">
      <totalsRowFormula>COUNTIF(June[11],"휴")</totalsRowFormula>
    </tableColumn>
    <tableColumn id="13" xr3:uid="{00000000-0010-0000-0500-00000D000000}" name="12" totalsRowFunction="custom" dataDxfId="304" totalsRowDxfId="721">
      <totalsRowFormula>COUNTIF(June[12],"휴")</totalsRowFormula>
    </tableColumn>
    <tableColumn id="14" xr3:uid="{00000000-0010-0000-0500-00000E000000}" name="13" totalsRowFunction="custom" dataDxfId="303" totalsRowDxfId="720">
      <totalsRowFormula>COUNTIF(June[13],"휴")</totalsRowFormula>
    </tableColumn>
    <tableColumn id="15" xr3:uid="{00000000-0010-0000-0500-00000F000000}" name="14" totalsRowFunction="custom" dataDxfId="302" totalsRowDxfId="719">
      <totalsRowFormula>COUNTIF(June[14],"휴")</totalsRowFormula>
    </tableColumn>
    <tableColumn id="16" xr3:uid="{00000000-0010-0000-0500-000010000000}" name="15" totalsRowFunction="custom" dataDxfId="301" totalsRowDxfId="718">
      <totalsRowFormula>COUNTIF(June[15],"휴")</totalsRowFormula>
    </tableColumn>
    <tableColumn id="17" xr3:uid="{00000000-0010-0000-0500-000011000000}" name="16" totalsRowFunction="custom" dataDxfId="300" totalsRowDxfId="717">
      <totalsRowFormula>COUNTIF(June[16],"휴")</totalsRowFormula>
    </tableColumn>
    <tableColumn id="18" xr3:uid="{00000000-0010-0000-0500-000012000000}" name="17" totalsRowFunction="custom" dataDxfId="299" totalsRowDxfId="716">
      <totalsRowFormula>COUNTIF(June[17],"휴")</totalsRowFormula>
    </tableColumn>
    <tableColumn id="19" xr3:uid="{00000000-0010-0000-0500-000013000000}" name="18" totalsRowFunction="custom" dataDxfId="298" totalsRowDxfId="715">
      <totalsRowFormula>COUNTIF(June[18],"휴")</totalsRowFormula>
    </tableColumn>
    <tableColumn id="20" xr3:uid="{00000000-0010-0000-0500-000014000000}" name="19" totalsRowFunction="custom" dataDxfId="297" totalsRowDxfId="714">
      <totalsRowFormula>COUNTIF(June[19],"휴")</totalsRowFormula>
    </tableColumn>
    <tableColumn id="21" xr3:uid="{00000000-0010-0000-0500-000015000000}" name="20" totalsRowFunction="custom" dataDxfId="296" totalsRowDxfId="713">
      <totalsRowFormula>COUNTIF(June[20],"휴")</totalsRowFormula>
    </tableColumn>
    <tableColumn id="22" xr3:uid="{00000000-0010-0000-0500-000016000000}" name="21" totalsRowFunction="custom" dataDxfId="295" totalsRowDxfId="712">
      <totalsRowFormula>COUNTIF(June[21],"휴")</totalsRowFormula>
    </tableColumn>
    <tableColumn id="23" xr3:uid="{00000000-0010-0000-0500-000017000000}" name="22" totalsRowFunction="custom" dataDxfId="294" totalsRowDxfId="711">
      <totalsRowFormula>COUNTIF(June[22],"휴")</totalsRowFormula>
    </tableColumn>
    <tableColumn id="24" xr3:uid="{00000000-0010-0000-0500-000018000000}" name="23" totalsRowFunction="custom" dataDxfId="293" totalsRowDxfId="710">
      <totalsRowFormula>COUNTIF(June[23],"휴")</totalsRowFormula>
    </tableColumn>
    <tableColumn id="25" xr3:uid="{00000000-0010-0000-0500-000019000000}" name="24" totalsRowFunction="custom" dataDxfId="292" totalsRowDxfId="709">
      <totalsRowFormula>COUNTIF(June[24],"휴")</totalsRowFormula>
    </tableColumn>
    <tableColumn id="26" xr3:uid="{00000000-0010-0000-0500-00001A000000}" name="25" totalsRowFunction="custom" dataDxfId="291" totalsRowDxfId="708">
      <totalsRowFormula>COUNTIF(June[25],"휴")</totalsRowFormula>
    </tableColumn>
    <tableColumn id="27" xr3:uid="{00000000-0010-0000-0500-00001B000000}" name="26" totalsRowFunction="custom" dataDxfId="290" totalsRowDxfId="707">
      <totalsRowFormula>COUNTIF(June[26],"휴")</totalsRowFormula>
    </tableColumn>
    <tableColumn id="28" xr3:uid="{00000000-0010-0000-0500-00001C000000}" name="27" totalsRowFunction="custom" dataDxfId="289" totalsRowDxfId="706">
      <totalsRowFormula>COUNTIF(June[27],"휴")</totalsRowFormula>
    </tableColumn>
    <tableColumn id="29" xr3:uid="{00000000-0010-0000-0500-00001D000000}" name="28" totalsRowFunction="custom" dataDxfId="288" totalsRowDxfId="705">
      <totalsRowFormula>COUNTIF(June[28],"휴")</totalsRowFormula>
    </tableColumn>
    <tableColumn id="30" xr3:uid="{00000000-0010-0000-0500-00001E000000}" name="29" totalsRowFunction="custom" dataDxfId="287" totalsRowDxfId="704">
      <totalsRowFormula>COUNTIF(June[29],"휴")</totalsRowFormula>
    </tableColumn>
    <tableColumn id="31" xr3:uid="{00000000-0010-0000-0500-00001F000000}" name="30" totalsRowFunction="custom" dataDxfId="286" totalsRowDxfId="703">
      <totalsRowFormula>COUNTIF(June[30],"휴")</totalsRowFormula>
    </tableColumn>
    <tableColumn id="32" xr3:uid="{00000000-0010-0000-0500-000020000000}" name=" " totalsRowFunction="custom" dataDxfId="285" totalsRowDxfId="702">
      <totalsRowFormula>COUNTIF(June[[ ]],"휴")</totalsRowFormula>
    </tableColumn>
    <tableColumn id="33" xr3:uid="{00000000-0010-0000-0500-000021000000}" name="총 휴가일수" totalsRowFunction="sum" dataDxfId="701" totalsRowDxfId="700">
      <calculatedColumnFormula>COUNTIF(June[[#This Row],[1]:[30]],"휴")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6000000}" name="July" displayName="July" ref="B8:AH14" totalsRowCount="1" headerRowDxfId="699" dataDxfId="698" totalsRowDxfId="697">
  <tableColumns count="33">
    <tableColumn id="1" xr3:uid="{00000000-0010-0000-0600-000001000000}" name="직원" totalsRowFunction="custom" dataDxfId="284" totalsRowDxfId="696" dataCellStyle="Employee">
      <totalsRowFormula>MonthName&amp;" Total"</totalsRowFormula>
    </tableColumn>
    <tableColumn id="2" xr3:uid="{00000000-0010-0000-0600-000002000000}" name="1" totalsRowFunction="custom" dataDxfId="283" totalsRowDxfId="695">
      <totalsRowFormula>COUNTIF(July[1],"휴")</totalsRowFormula>
    </tableColumn>
    <tableColumn id="3" xr3:uid="{00000000-0010-0000-0600-000003000000}" name="2" totalsRowFunction="custom" dataDxfId="282" totalsRowDxfId="694">
      <totalsRowFormula>COUNTIF(July[2],"휴")</totalsRowFormula>
    </tableColumn>
    <tableColumn id="4" xr3:uid="{00000000-0010-0000-0600-000004000000}" name="3" totalsRowFunction="custom" dataDxfId="281" totalsRowDxfId="693">
      <totalsRowFormula>COUNTIF(July[3],"휴")</totalsRowFormula>
    </tableColumn>
    <tableColumn id="5" xr3:uid="{00000000-0010-0000-0600-000005000000}" name="4" totalsRowFunction="custom" dataDxfId="280" totalsRowDxfId="692">
      <totalsRowFormula>COUNTIF(July[4],"휴")</totalsRowFormula>
    </tableColumn>
    <tableColumn id="6" xr3:uid="{00000000-0010-0000-0600-000006000000}" name="5" totalsRowFunction="custom" dataDxfId="279" totalsRowDxfId="691">
      <totalsRowFormula>COUNTIF(July[5],"휴")</totalsRowFormula>
    </tableColumn>
    <tableColumn id="7" xr3:uid="{00000000-0010-0000-0600-000007000000}" name="6" totalsRowFunction="custom" dataDxfId="278" totalsRowDxfId="690">
      <totalsRowFormula>COUNTIF(July[6],"휴")</totalsRowFormula>
    </tableColumn>
    <tableColumn id="8" xr3:uid="{00000000-0010-0000-0600-000008000000}" name="7" totalsRowFunction="custom" dataDxfId="277" totalsRowDxfId="689">
      <totalsRowFormula>COUNTIF(July[7],"휴")</totalsRowFormula>
    </tableColumn>
    <tableColumn id="9" xr3:uid="{00000000-0010-0000-0600-000009000000}" name="8" totalsRowFunction="custom" dataDxfId="276" totalsRowDxfId="688">
      <totalsRowFormula>COUNTIF(July[8],"휴")</totalsRowFormula>
    </tableColumn>
    <tableColumn id="10" xr3:uid="{00000000-0010-0000-0600-00000A000000}" name="9" totalsRowFunction="custom" dataDxfId="275" totalsRowDxfId="687">
      <totalsRowFormula>COUNTIF(July[9],"휴")</totalsRowFormula>
    </tableColumn>
    <tableColumn id="11" xr3:uid="{00000000-0010-0000-0600-00000B000000}" name="10" totalsRowFunction="custom" dataDxfId="274" totalsRowDxfId="686">
      <totalsRowFormula>COUNTIF(July[10],"휴")</totalsRowFormula>
    </tableColumn>
    <tableColumn id="12" xr3:uid="{00000000-0010-0000-0600-00000C000000}" name="11" totalsRowFunction="custom" dataDxfId="273" totalsRowDxfId="685">
      <totalsRowFormula>COUNTIF(July[11],"휴")</totalsRowFormula>
    </tableColumn>
    <tableColumn id="13" xr3:uid="{00000000-0010-0000-0600-00000D000000}" name="12" totalsRowFunction="custom" dataDxfId="272" totalsRowDxfId="684">
      <totalsRowFormula>COUNTIF(July[12],"휴")</totalsRowFormula>
    </tableColumn>
    <tableColumn id="14" xr3:uid="{00000000-0010-0000-0600-00000E000000}" name="13" totalsRowFunction="custom" dataDxfId="271" totalsRowDxfId="683">
      <totalsRowFormula>COUNTIF(July[13],"휴")</totalsRowFormula>
    </tableColumn>
    <tableColumn id="15" xr3:uid="{00000000-0010-0000-0600-00000F000000}" name="14" totalsRowFunction="custom" dataDxfId="270" totalsRowDxfId="682">
      <totalsRowFormula>COUNTIF(July[14],"휴")</totalsRowFormula>
    </tableColumn>
    <tableColumn id="16" xr3:uid="{00000000-0010-0000-0600-000010000000}" name="15" totalsRowFunction="custom" dataDxfId="269" totalsRowDxfId="681">
      <totalsRowFormula>COUNTIF(July[15],"휴")</totalsRowFormula>
    </tableColumn>
    <tableColumn id="17" xr3:uid="{00000000-0010-0000-0600-000011000000}" name="16" totalsRowFunction="custom" dataDxfId="268" totalsRowDxfId="680">
      <totalsRowFormula>COUNTIF(July[16],"휴")</totalsRowFormula>
    </tableColumn>
    <tableColumn id="18" xr3:uid="{00000000-0010-0000-0600-000012000000}" name="17" totalsRowFunction="custom" dataDxfId="267" totalsRowDxfId="679">
      <totalsRowFormula>COUNTIF(July[17],"휴")</totalsRowFormula>
    </tableColumn>
    <tableColumn id="19" xr3:uid="{00000000-0010-0000-0600-000013000000}" name="18" totalsRowFunction="custom" dataDxfId="266" totalsRowDxfId="678">
      <totalsRowFormula>COUNTIF(July[18],"휴")</totalsRowFormula>
    </tableColumn>
    <tableColumn id="20" xr3:uid="{00000000-0010-0000-0600-000014000000}" name="19" totalsRowFunction="custom" dataDxfId="265" totalsRowDxfId="677">
      <totalsRowFormula>COUNTIF(July[19],"휴")</totalsRowFormula>
    </tableColumn>
    <tableColumn id="21" xr3:uid="{00000000-0010-0000-0600-000015000000}" name="20" totalsRowFunction="custom" dataDxfId="264" totalsRowDxfId="676">
      <totalsRowFormula>COUNTIF(July[20],"휴")</totalsRowFormula>
    </tableColumn>
    <tableColumn id="22" xr3:uid="{00000000-0010-0000-0600-000016000000}" name="21" totalsRowFunction="custom" dataDxfId="263" totalsRowDxfId="675">
      <totalsRowFormula>COUNTIF(July[21],"휴")</totalsRowFormula>
    </tableColumn>
    <tableColumn id="23" xr3:uid="{00000000-0010-0000-0600-000017000000}" name="22" totalsRowFunction="custom" dataDxfId="262" totalsRowDxfId="674">
      <totalsRowFormula>COUNTIF(July[22],"휴")</totalsRowFormula>
    </tableColumn>
    <tableColumn id="24" xr3:uid="{00000000-0010-0000-0600-000018000000}" name="23" totalsRowFunction="custom" dataDxfId="261" totalsRowDxfId="673">
      <totalsRowFormula>COUNTIF(July[23],"휴")</totalsRowFormula>
    </tableColumn>
    <tableColumn id="25" xr3:uid="{00000000-0010-0000-0600-000019000000}" name="24" totalsRowFunction="custom" dataDxfId="260" totalsRowDxfId="672">
      <totalsRowFormula>COUNTIF(July[24],"휴")</totalsRowFormula>
    </tableColumn>
    <tableColumn id="26" xr3:uid="{00000000-0010-0000-0600-00001A000000}" name="25" totalsRowFunction="custom" dataDxfId="259" totalsRowDxfId="671">
      <totalsRowFormula>COUNTIF(July[25],"휴")</totalsRowFormula>
    </tableColumn>
    <tableColumn id="27" xr3:uid="{00000000-0010-0000-0600-00001B000000}" name="26" totalsRowFunction="custom" dataDxfId="258" totalsRowDxfId="670">
      <totalsRowFormula>COUNTIF(July[26],"휴")</totalsRowFormula>
    </tableColumn>
    <tableColumn id="28" xr3:uid="{00000000-0010-0000-0600-00001C000000}" name="27" totalsRowFunction="custom" dataDxfId="257" totalsRowDxfId="669">
      <totalsRowFormula>COUNTIF(July[27],"휴")</totalsRowFormula>
    </tableColumn>
    <tableColumn id="29" xr3:uid="{00000000-0010-0000-0600-00001D000000}" name="28" totalsRowFunction="custom" dataDxfId="256" totalsRowDxfId="668">
      <totalsRowFormula>COUNTIF(July[28],"휴")</totalsRowFormula>
    </tableColumn>
    <tableColumn id="30" xr3:uid="{00000000-0010-0000-0600-00001E000000}" name="29" totalsRowFunction="custom" dataDxfId="255" totalsRowDxfId="667">
      <totalsRowFormula>COUNTIF(July[29],"휴")</totalsRowFormula>
    </tableColumn>
    <tableColumn id="31" xr3:uid="{00000000-0010-0000-0600-00001F000000}" name="30" totalsRowFunction="custom" dataDxfId="254" totalsRowDxfId="666">
      <totalsRowFormula>COUNTIF(July[30],"휴")</totalsRowFormula>
    </tableColumn>
    <tableColumn id="32" xr3:uid="{00000000-0010-0000-0600-000020000000}" name="31" totalsRowFunction="custom" dataDxfId="253" totalsRowDxfId="665">
      <totalsRowFormula>COUNTIF(July[31],"휴")</totalsRowFormula>
    </tableColumn>
    <tableColumn id="33" xr3:uid="{00000000-0010-0000-0600-000021000000}" name="총 휴가일수" totalsRowFunction="sum" dataDxfId="664" totalsRowDxfId="663">
      <calculatedColumnFormula>COUNTIF(July[[#This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7000000}" name="August" displayName="August" ref="B8:AH14" totalsRowCount="1" headerRowDxfId="662" dataDxfId="661" totalsRowDxfId="660">
  <tableColumns count="33">
    <tableColumn id="1" xr3:uid="{00000000-0010-0000-0700-000001000000}" name="직원" totalsRowFunction="custom" dataDxfId="252" totalsRowDxfId="659" dataCellStyle="Employee">
      <totalsRowFormula>MonthName&amp;" Total"</totalsRowFormula>
    </tableColumn>
    <tableColumn id="2" xr3:uid="{00000000-0010-0000-0700-000002000000}" name="1" totalsRowFunction="custom" dataDxfId="251" totalsRowDxfId="658">
      <totalsRowFormula>COUNTIF(August[1],"휴")</totalsRowFormula>
    </tableColumn>
    <tableColumn id="3" xr3:uid="{00000000-0010-0000-0700-000003000000}" name="2" totalsRowFunction="custom" dataDxfId="250" totalsRowDxfId="657">
      <totalsRowFormula>COUNTIF(August[2],"휴")</totalsRowFormula>
    </tableColumn>
    <tableColumn id="4" xr3:uid="{00000000-0010-0000-0700-000004000000}" name="3" totalsRowFunction="custom" dataDxfId="249" totalsRowDxfId="656">
      <totalsRowFormula>COUNTIF(August[3],"휴")</totalsRowFormula>
    </tableColumn>
    <tableColumn id="5" xr3:uid="{00000000-0010-0000-0700-000005000000}" name="4" totalsRowFunction="custom" dataDxfId="248" totalsRowDxfId="655">
      <totalsRowFormula>COUNTIF(August[4],"휴")</totalsRowFormula>
    </tableColumn>
    <tableColumn id="6" xr3:uid="{00000000-0010-0000-0700-000006000000}" name="5" totalsRowFunction="custom" dataDxfId="247" totalsRowDxfId="654">
      <totalsRowFormula>COUNTIF(August[5],"휴")</totalsRowFormula>
    </tableColumn>
    <tableColumn id="7" xr3:uid="{00000000-0010-0000-0700-000007000000}" name="6" totalsRowFunction="custom" dataDxfId="246" totalsRowDxfId="653">
      <totalsRowFormula>COUNTIF(August[6],"휴")</totalsRowFormula>
    </tableColumn>
    <tableColumn id="8" xr3:uid="{00000000-0010-0000-0700-000008000000}" name="7" totalsRowFunction="custom" dataDxfId="245" totalsRowDxfId="652">
      <totalsRowFormula>COUNTIF(August[7],"휴")</totalsRowFormula>
    </tableColumn>
    <tableColumn id="9" xr3:uid="{00000000-0010-0000-0700-000009000000}" name="8" totalsRowFunction="custom" dataDxfId="244" totalsRowDxfId="651">
      <totalsRowFormula>COUNTIF(August[8],"휴")</totalsRowFormula>
    </tableColumn>
    <tableColumn id="10" xr3:uid="{00000000-0010-0000-0700-00000A000000}" name="9" totalsRowFunction="custom" dataDxfId="243" totalsRowDxfId="650">
      <totalsRowFormula>COUNTIF(August[9],"휴")</totalsRowFormula>
    </tableColumn>
    <tableColumn id="11" xr3:uid="{00000000-0010-0000-0700-00000B000000}" name="10" totalsRowFunction="custom" dataDxfId="242" totalsRowDxfId="649">
      <totalsRowFormula>COUNTIF(August[10],"휴")</totalsRowFormula>
    </tableColumn>
    <tableColumn id="12" xr3:uid="{00000000-0010-0000-0700-00000C000000}" name="11" totalsRowFunction="custom" dataDxfId="241" totalsRowDxfId="648">
      <totalsRowFormula>COUNTIF(August[11],"휴")</totalsRowFormula>
    </tableColumn>
    <tableColumn id="13" xr3:uid="{00000000-0010-0000-0700-00000D000000}" name="12" totalsRowFunction="custom" dataDxfId="240" totalsRowDxfId="647">
      <totalsRowFormula>COUNTIF(August[12],"휴")</totalsRowFormula>
    </tableColumn>
    <tableColumn id="14" xr3:uid="{00000000-0010-0000-0700-00000E000000}" name="13" totalsRowFunction="custom" dataDxfId="239" totalsRowDxfId="646">
      <totalsRowFormula>COUNTIF(August[13],"휴")</totalsRowFormula>
    </tableColumn>
    <tableColumn id="15" xr3:uid="{00000000-0010-0000-0700-00000F000000}" name="14" totalsRowFunction="custom" dataDxfId="238" totalsRowDxfId="645">
      <totalsRowFormula>COUNTIF(August[14],"휴")</totalsRowFormula>
    </tableColumn>
    <tableColumn id="16" xr3:uid="{00000000-0010-0000-0700-000010000000}" name="15" totalsRowFunction="custom" dataDxfId="237" totalsRowDxfId="644">
      <totalsRowFormula>COUNTIF(August[15],"휴")</totalsRowFormula>
    </tableColumn>
    <tableColumn id="17" xr3:uid="{00000000-0010-0000-0700-000011000000}" name="16" totalsRowFunction="custom" dataDxfId="236" totalsRowDxfId="643">
      <totalsRowFormula>COUNTIF(August[16],"휴")</totalsRowFormula>
    </tableColumn>
    <tableColumn id="18" xr3:uid="{00000000-0010-0000-0700-000012000000}" name="17" totalsRowFunction="custom" dataDxfId="235" totalsRowDxfId="642">
      <totalsRowFormula>COUNTIF(August[17],"휴")</totalsRowFormula>
    </tableColumn>
    <tableColumn id="19" xr3:uid="{00000000-0010-0000-0700-000013000000}" name="18" totalsRowFunction="custom" dataDxfId="234" totalsRowDxfId="641">
      <totalsRowFormula>COUNTIF(August[18],"휴")</totalsRowFormula>
    </tableColumn>
    <tableColumn id="20" xr3:uid="{00000000-0010-0000-0700-000014000000}" name="19" totalsRowFunction="custom" dataDxfId="233" totalsRowDxfId="640">
      <totalsRowFormula>COUNTIF(August[19],"휴")</totalsRowFormula>
    </tableColumn>
    <tableColumn id="21" xr3:uid="{00000000-0010-0000-0700-000015000000}" name="20" totalsRowFunction="custom" dataDxfId="232" totalsRowDxfId="639">
      <totalsRowFormula>COUNTIF(August[20],"휴")</totalsRowFormula>
    </tableColumn>
    <tableColumn id="22" xr3:uid="{00000000-0010-0000-0700-000016000000}" name="21" totalsRowFunction="custom" dataDxfId="231" totalsRowDxfId="638">
      <totalsRowFormula>COUNTIF(August[21],"휴")</totalsRowFormula>
    </tableColumn>
    <tableColumn id="23" xr3:uid="{00000000-0010-0000-0700-000017000000}" name="22" totalsRowFunction="custom" dataDxfId="230" totalsRowDxfId="637">
      <totalsRowFormula>COUNTIF(August[22],"휴")</totalsRowFormula>
    </tableColumn>
    <tableColumn id="24" xr3:uid="{00000000-0010-0000-0700-000018000000}" name="23" totalsRowFunction="custom" dataDxfId="229" totalsRowDxfId="636">
      <totalsRowFormula>COUNTIF(August[23],"휴")</totalsRowFormula>
    </tableColumn>
    <tableColumn id="25" xr3:uid="{00000000-0010-0000-0700-000019000000}" name="24" totalsRowFunction="custom" dataDxfId="228" totalsRowDxfId="635">
      <totalsRowFormula>COUNTIF(August[24],"휴")</totalsRowFormula>
    </tableColumn>
    <tableColumn id="26" xr3:uid="{00000000-0010-0000-0700-00001A000000}" name="25" totalsRowFunction="custom" dataDxfId="227" totalsRowDxfId="634">
      <totalsRowFormula>COUNTIF(August[25],"휴")</totalsRowFormula>
    </tableColumn>
    <tableColumn id="27" xr3:uid="{00000000-0010-0000-0700-00001B000000}" name="26" totalsRowFunction="custom" dataDxfId="226" totalsRowDxfId="633">
      <totalsRowFormula>COUNTIF(August[26],"휴")</totalsRowFormula>
    </tableColumn>
    <tableColumn id="28" xr3:uid="{00000000-0010-0000-0700-00001C000000}" name="27" totalsRowFunction="custom" dataDxfId="225" totalsRowDxfId="632">
      <totalsRowFormula>COUNTIF(August[27],"휴")</totalsRowFormula>
    </tableColumn>
    <tableColumn id="29" xr3:uid="{00000000-0010-0000-0700-00001D000000}" name="28" totalsRowFunction="custom" dataDxfId="224" totalsRowDxfId="631">
      <totalsRowFormula>COUNTIF(August[28],"휴")</totalsRowFormula>
    </tableColumn>
    <tableColumn id="30" xr3:uid="{00000000-0010-0000-0700-00001E000000}" name="29" totalsRowFunction="custom" dataDxfId="223" totalsRowDxfId="630">
      <totalsRowFormula>COUNTIF(August[29],"휴")</totalsRowFormula>
    </tableColumn>
    <tableColumn id="31" xr3:uid="{00000000-0010-0000-0700-00001F000000}" name="30" totalsRowFunction="custom" dataDxfId="222" totalsRowDxfId="629">
      <totalsRowFormula>COUNTIF(August[30],"휴")</totalsRowFormula>
    </tableColumn>
    <tableColumn id="32" xr3:uid="{00000000-0010-0000-0700-000020000000}" name="31" totalsRowFunction="custom" dataDxfId="221" totalsRowDxfId="628">
      <totalsRowFormula>COUNTIF(August[31],"휴")</totalsRowFormula>
    </tableColumn>
    <tableColumn id="33" xr3:uid="{00000000-0010-0000-0700-000021000000}" name="총 휴가일수" totalsRowFunction="sum" dataDxfId="627" totalsRowDxfId="626">
      <calculatedColumnFormula>COUNTIF(August[[#This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8000000}" name="September" displayName="September" ref="B8:AH14" totalsRowCount="1" headerRowDxfId="625" dataDxfId="624" totalsRowDxfId="623">
  <tableColumns count="33">
    <tableColumn id="1" xr3:uid="{00000000-0010-0000-0800-000001000000}" name="직원" totalsRowFunction="custom" dataDxfId="220" totalsRowDxfId="92" dataCellStyle="Employee">
      <totalsRowFormula>MonthName&amp;" Total"</totalsRowFormula>
    </tableColumn>
    <tableColumn id="2" xr3:uid="{00000000-0010-0000-0800-000002000000}" name="1" totalsRowFunction="custom" dataDxfId="219" totalsRowDxfId="91">
      <totalsRowFormula>COUNTIF(September[1],"휴")</totalsRowFormula>
    </tableColumn>
    <tableColumn id="3" xr3:uid="{00000000-0010-0000-0800-000003000000}" name="2" totalsRowFunction="custom" dataDxfId="218" totalsRowDxfId="90">
      <totalsRowFormula>COUNTIF(September[2],"휴")</totalsRowFormula>
    </tableColumn>
    <tableColumn id="4" xr3:uid="{00000000-0010-0000-0800-000004000000}" name="3" totalsRowFunction="custom" dataDxfId="217" totalsRowDxfId="89">
      <totalsRowFormula>COUNTIF(September[3],"휴")</totalsRowFormula>
    </tableColumn>
    <tableColumn id="5" xr3:uid="{00000000-0010-0000-0800-000005000000}" name="4" totalsRowFunction="custom" dataDxfId="216" totalsRowDxfId="88">
      <totalsRowFormula>COUNTIF(September[4],"휴")</totalsRowFormula>
    </tableColumn>
    <tableColumn id="6" xr3:uid="{00000000-0010-0000-0800-000006000000}" name="5" totalsRowFunction="custom" dataDxfId="215" totalsRowDxfId="87">
      <totalsRowFormula>COUNTIF(September[5],"휴")</totalsRowFormula>
    </tableColumn>
    <tableColumn id="7" xr3:uid="{00000000-0010-0000-0800-000007000000}" name="6" totalsRowFunction="custom" dataDxfId="214" totalsRowDxfId="86">
      <totalsRowFormula>COUNTIF(September[6],"휴")</totalsRowFormula>
    </tableColumn>
    <tableColumn id="8" xr3:uid="{00000000-0010-0000-0800-000008000000}" name="7" totalsRowFunction="custom" dataDxfId="213" totalsRowDxfId="85">
      <totalsRowFormula>COUNTIF(September[7],"휴")</totalsRowFormula>
    </tableColumn>
    <tableColumn id="9" xr3:uid="{00000000-0010-0000-0800-000009000000}" name="8" totalsRowFunction="custom" dataDxfId="212" totalsRowDxfId="84">
      <totalsRowFormula>COUNTIF(September[8],"휴")</totalsRowFormula>
    </tableColumn>
    <tableColumn id="10" xr3:uid="{00000000-0010-0000-0800-00000A000000}" name="9" totalsRowFunction="custom" dataDxfId="211" totalsRowDxfId="83">
      <totalsRowFormula>COUNTIF(September[9],"휴")</totalsRowFormula>
    </tableColumn>
    <tableColumn id="11" xr3:uid="{00000000-0010-0000-0800-00000B000000}" name="10" totalsRowFunction="custom" dataDxfId="210" totalsRowDxfId="82">
      <totalsRowFormula>COUNTIF(September[10],"휴")</totalsRowFormula>
    </tableColumn>
    <tableColumn id="12" xr3:uid="{00000000-0010-0000-0800-00000C000000}" name="11" totalsRowFunction="custom" dataDxfId="209" totalsRowDxfId="81">
      <totalsRowFormula>COUNTIF(September[11],"휴")</totalsRowFormula>
    </tableColumn>
    <tableColumn id="13" xr3:uid="{00000000-0010-0000-0800-00000D000000}" name="12" totalsRowFunction="custom" dataDxfId="208" totalsRowDxfId="80">
      <totalsRowFormula>COUNTIF(September[12],"휴")</totalsRowFormula>
    </tableColumn>
    <tableColumn id="14" xr3:uid="{00000000-0010-0000-0800-00000E000000}" name="13" totalsRowFunction="custom" dataDxfId="207" totalsRowDxfId="79">
      <totalsRowFormula>COUNTIF(September[13],"휴")</totalsRowFormula>
    </tableColumn>
    <tableColumn id="15" xr3:uid="{00000000-0010-0000-0800-00000F000000}" name="14" totalsRowFunction="custom" dataDxfId="206" totalsRowDxfId="78">
      <totalsRowFormula>COUNTIF(September[14],"휴")</totalsRowFormula>
    </tableColumn>
    <tableColumn id="16" xr3:uid="{00000000-0010-0000-0800-000010000000}" name="15" totalsRowFunction="custom" dataDxfId="205" totalsRowDxfId="77">
      <totalsRowFormula>COUNTIF(September[15],"휴")</totalsRowFormula>
    </tableColumn>
    <tableColumn id="17" xr3:uid="{00000000-0010-0000-0800-000011000000}" name="16" totalsRowFunction="custom" dataDxfId="204" totalsRowDxfId="76">
      <totalsRowFormula>COUNTIF(September[16],"휴")</totalsRowFormula>
    </tableColumn>
    <tableColumn id="18" xr3:uid="{00000000-0010-0000-0800-000012000000}" name="17" totalsRowFunction="custom" dataDxfId="203" totalsRowDxfId="75">
      <totalsRowFormula>COUNTIF(September[17],"휴")</totalsRowFormula>
    </tableColumn>
    <tableColumn id="19" xr3:uid="{00000000-0010-0000-0800-000013000000}" name="18" totalsRowFunction="custom" dataDxfId="202" totalsRowDxfId="74">
      <totalsRowFormula>COUNTIF(September[18],"휴")</totalsRowFormula>
    </tableColumn>
    <tableColumn id="20" xr3:uid="{00000000-0010-0000-0800-000014000000}" name="19" totalsRowFunction="custom" dataDxfId="201" totalsRowDxfId="73">
      <totalsRowFormula>COUNTIF(September[19],"휴")</totalsRowFormula>
    </tableColumn>
    <tableColumn id="21" xr3:uid="{00000000-0010-0000-0800-000015000000}" name="20" totalsRowFunction="custom" dataDxfId="200" totalsRowDxfId="72">
      <totalsRowFormula>COUNTIF(September[20],"휴")</totalsRowFormula>
    </tableColumn>
    <tableColumn id="22" xr3:uid="{00000000-0010-0000-0800-000016000000}" name="21" totalsRowFunction="custom" dataDxfId="199" totalsRowDxfId="71">
      <totalsRowFormula>COUNTIF(September[21],"휴")</totalsRowFormula>
    </tableColumn>
    <tableColumn id="23" xr3:uid="{00000000-0010-0000-0800-000017000000}" name="22" totalsRowFunction="custom" dataDxfId="198" totalsRowDxfId="70">
      <totalsRowFormula>COUNTIF(September[22],"휴")</totalsRowFormula>
    </tableColumn>
    <tableColumn id="24" xr3:uid="{00000000-0010-0000-0800-000018000000}" name="23" totalsRowFunction="custom" dataDxfId="197" totalsRowDxfId="69">
      <totalsRowFormula>COUNTIF(September[23],"휴")</totalsRowFormula>
    </tableColumn>
    <tableColumn id="25" xr3:uid="{00000000-0010-0000-0800-000019000000}" name="24" totalsRowFunction="custom" dataDxfId="196" totalsRowDxfId="68">
      <totalsRowFormula>COUNTIF(September[24],"휴")</totalsRowFormula>
    </tableColumn>
    <tableColumn id="26" xr3:uid="{00000000-0010-0000-0800-00001A000000}" name="25" totalsRowFunction="custom" dataDxfId="195" totalsRowDxfId="67">
      <totalsRowFormula>COUNTIF(September[25],"휴")</totalsRowFormula>
    </tableColumn>
    <tableColumn id="27" xr3:uid="{00000000-0010-0000-0800-00001B000000}" name="26" totalsRowFunction="custom" dataDxfId="194" totalsRowDxfId="66">
      <totalsRowFormula>COUNTIF(September[26],"휴")</totalsRowFormula>
    </tableColumn>
    <tableColumn id="28" xr3:uid="{00000000-0010-0000-0800-00001C000000}" name="27" totalsRowFunction="custom" dataDxfId="193" totalsRowDxfId="65">
      <totalsRowFormula>COUNTIF(September[27],"휴")</totalsRowFormula>
    </tableColumn>
    <tableColumn id="29" xr3:uid="{00000000-0010-0000-0800-00001D000000}" name="28" totalsRowFunction="custom" dataDxfId="192" totalsRowDxfId="64">
      <totalsRowFormula>COUNTIF(September[28],"휴")</totalsRowFormula>
    </tableColumn>
    <tableColumn id="30" xr3:uid="{00000000-0010-0000-0800-00001E000000}" name="29" totalsRowFunction="custom" dataDxfId="191" totalsRowDxfId="63">
      <totalsRowFormula>COUNTIF(September[29],"휴")</totalsRowFormula>
    </tableColumn>
    <tableColumn id="31" xr3:uid="{00000000-0010-0000-0800-00001F000000}" name="30" totalsRowFunction="custom" dataDxfId="190" totalsRowDxfId="62">
      <totalsRowFormula>COUNTIF(September[30],"휴")</totalsRowFormula>
    </tableColumn>
    <tableColumn id="32" xr3:uid="{00000000-0010-0000-0800-000020000000}" name=" " totalsRowFunction="custom" dataDxfId="189" totalsRowDxfId="61">
      <totalsRowFormula>COUNTIF(September[[ ]],"휴")</totalsRowFormula>
    </tableColumn>
    <tableColumn id="33" xr3:uid="{00000000-0010-0000-0800-000021000000}" name="총 휴가일수" totalsRowFunction="sum" dataDxfId="622" totalsRowDxfId="60">
      <calculatedColumnFormula>COUNTIF(September[[#This Row],[1]:[30]],"휴")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9000000}" name="October" displayName="October" ref="B8:AH14" totalsRowCount="1" headerRowDxfId="621" dataDxfId="620" totalsRowDxfId="619">
  <tableColumns count="33">
    <tableColumn id="1" xr3:uid="{00000000-0010-0000-0900-000001000000}" name="직원" totalsRowFunction="custom" dataDxfId="188" totalsRowDxfId="618" dataCellStyle="Employee">
      <totalsRowFormula>MonthName&amp;" Total"</totalsRowFormula>
    </tableColumn>
    <tableColumn id="2" xr3:uid="{00000000-0010-0000-0900-000002000000}" name="1" totalsRowFunction="custom" dataDxfId="187" totalsRowDxfId="617">
      <totalsRowFormula>COUNTIF(October[1],"휴")</totalsRowFormula>
    </tableColumn>
    <tableColumn id="3" xr3:uid="{00000000-0010-0000-0900-000003000000}" name="2" totalsRowFunction="custom" dataDxfId="186" totalsRowDxfId="616">
      <totalsRowFormula>COUNTIF(October[2],"휴")</totalsRowFormula>
    </tableColumn>
    <tableColumn id="4" xr3:uid="{00000000-0010-0000-0900-000004000000}" name="3" totalsRowFunction="custom" dataDxfId="185" totalsRowDxfId="615">
      <totalsRowFormula>COUNTIF(October[3],"휴")</totalsRowFormula>
    </tableColumn>
    <tableColumn id="5" xr3:uid="{00000000-0010-0000-0900-000005000000}" name="4" totalsRowFunction="custom" dataDxfId="184" totalsRowDxfId="614">
      <totalsRowFormula>COUNTIF(October[4],"휴")</totalsRowFormula>
    </tableColumn>
    <tableColumn id="6" xr3:uid="{00000000-0010-0000-0900-000006000000}" name="5" totalsRowFunction="custom" dataDxfId="183" totalsRowDxfId="613">
      <totalsRowFormula>COUNTIF(October[5],"휴")</totalsRowFormula>
    </tableColumn>
    <tableColumn id="7" xr3:uid="{00000000-0010-0000-0900-000007000000}" name="6" totalsRowFunction="custom" dataDxfId="182" totalsRowDxfId="612">
      <totalsRowFormula>COUNTIF(October[6],"휴")</totalsRowFormula>
    </tableColumn>
    <tableColumn id="8" xr3:uid="{00000000-0010-0000-0900-000008000000}" name="7" totalsRowFunction="custom" dataDxfId="181" totalsRowDxfId="611">
      <totalsRowFormula>COUNTIF(October[7],"휴")</totalsRowFormula>
    </tableColumn>
    <tableColumn id="9" xr3:uid="{00000000-0010-0000-0900-000009000000}" name="8" totalsRowFunction="custom" dataDxfId="180" totalsRowDxfId="610">
      <totalsRowFormula>COUNTIF(October[8],"휴")</totalsRowFormula>
    </tableColumn>
    <tableColumn id="10" xr3:uid="{00000000-0010-0000-0900-00000A000000}" name="9" totalsRowFunction="custom" dataDxfId="179" totalsRowDxfId="609">
      <totalsRowFormula>COUNTIF(October[9],"휴")</totalsRowFormula>
    </tableColumn>
    <tableColumn id="11" xr3:uid="{00000000-0010-0000-0900-00000B000000}" name="10" totalsRowFunction="custom" dataDxfId="178" totalsRowDxfId="608">
      <totalsRowFormula>COUNTIF(October[10],"휴")</totalsRowFormula>
    </tableColumn>
    <tableColumn id="12" xr3:uid="{00000000-0010-0000-0900-00000C000000}" name="11" totalsRowFunction="custom" dataDxfId="177" totalsRowDxfId="607">
      <totalsRowFormula>COUNTIF(October[11],"휴")</totalsRowFormula>
    </tableColumn>
    <tableColumn id="13" xr3:uid="{00000000-0010-0000-0900-00000D000000}" name="12" totalsRowFunction="custom" dataDxfId="176" totalsRowDxfId="606">
      <totalsRowFormula>COUNTIF(October[12],"휴")</totalsRowFormula>
    </tableColumn>
    <tableColumn id="14" xr3:uid="{00000000-0010-0000-0900-00000E000000}" name="13" totalsRowFunction="custom" dataDxfId="175" totalsRowDxfId="605">
      <totalsRowFormula>COUNTIF(October[13],"휴")</totalsRowFormula>
    </tableColumn>
    <tableColumn id="15" xr3:uid="{00000000-0010-0000-0900-00000F000000}" name="14" totalsRowFunction="custom" dataDxfId="174" totalsRowDxfId="604">
      <totalsRowFormula>COUNTIF(October[14],"휴")</totalsRowFormula>
    </tableColumn>
    <tableColumn id="16" xr3:uid="{00000000-0010-0000-0900-000010000000}" name="15" totalsRowFunction="custom" dataDxfId="173" totalsRowDxfId="603">
      <totalsRowFormula>COUNTIF(October[15],"휴")</totalsRowFormula>
    </tableColumn>
    <tableColumn id="17" xr3:uid="{00000000-0010-0000-0900-000011000000}" name="16" totalsRowFunction="custom" dataDxfId="172" totalsRowDxfId="602">
      <totalsRowFormula>COUNTIF(October[16],"휴")</totalsRowFormula>
    </tableColumn>
    <tableColumn id="18" xr3:uid="{00000000-0010-0000-0900-000012000000}" name="17" totalsRowFunction="custom" dataDxfId="171" totalsRowDxfId="601">
      <totalsRowFormula>COUNTIF(October[17],"휴")</totalsRowFormula>
    </tableColumn>
    <tableColumn id="19" xr3:uid="{00000000-0010-0000-0900-000013000000}" name="18" totalsRowFunction="custom" dataDxfId="170" totalsRowDxfId="600">
      <totalsRowFormula>COUNTIF(October[18],"휴")</totalsRowFormula>
    </tableColumn>
    <tableColumn id="20" xr3:uid="{00000000-0010-0000-0900-000014000000}" name="19" totalsRowFunction="custom" dataDxfId="169" totalsRowDxfId="599">
      <totalsRowFormula>COUNTIF(October[19],"휴")</totalsRowFormula>
    </tableColumn>
    <tableColumn id="21" xr3:uid="{00000000-0010-0000-0900-000015000000}" name="20" totalsRowFunction="custom" dataDxfId="168" totalsRowDxfId="598">
      <totalsRowFormula>COUNTIF(October[20],"휴")</totalsRowFormula>
    </tableColumn>
    <tableColumn id="22" xr3:uid="{00000000-0010-0000-0900-000016000000}" name="21" totalsRowFunction="custom" dataDxfId="167" totalsRowDxfId="597">
      <totalsRowFormula>COUNTIF(October[21],"휴")</totalsRowFormula>
    </tableColumn>
    <tableColumn id="23" xr3:uid="{00000000-0010-0000-0900-000017000000}" name="22" totalsRowFunction="custom" dataDxfId="166" totalsRowDxfId="596">
      <totalsRowFormula>COUNTIF(October[22],"휴")</totalsRowFormula>
    </tableColumn>
    <tableColumn id="24" xr3:uid="{00000000-0010-0000-0900-000018000000}" name="23" totalsRowFunction="custom" dataDxfId="165" totalsRowDxfId="595">
      <totalsRowFormula>COUNTIF(October[23],"휴")</totalsRowFormula>
    </tableColumn>
    <tableColumn id="25" xr3:uid="{00000000-0010-0000-0900-000019000000}" name="24" totalsRowFunction="custom" dataDxfId="164" totalsRowDxfId="594">
      <totalsRowFormula>COUNTIF(October[24],"휴")</totalsRowFormula>
    </tableColumn>
    <tableColumn id="26" xr3:uid="{00000000-0010-0000-0900-00001A000000}" name="25" totalsRowFunction="custom" dataDxfId="163" totalsRowDxfId="593">
      <totalsRowFormula>COUNTIF(October[25],"휴")</totalsRowFormula>
    </tableColumn>
    <tableColumn id="27" xr3:uid="{00000000-0010-0000-0900-00001B000000}" name="26" totalsRowFunction="custom" dataDxfId="162" totalsRowDxfId="592">
      <totalsRowFormula>COUNTIF(October[26],"휴")</totalsRowFormula>
    </tableColumn>
    <tableColumn id="28" xr3:uid="{00000000-0010-0000-0900-00001C000000}" name="27" totalsRowFunction="custom" dataDxfId="161" totalsRowDxfId="591">
      <totalsRowFormula>COUNTIF(October[27],"휴")</totalsRowFormula>
    </tableColumn>
    <tableColumn id="29" xr3:uid="{00000000-0010-0000-0900-00001D000000}" name="28" totalsRowFunction="custom" dataDxfId="160" totalsRowDxfId="590">
      <totalsRowFormula>COUNTIF(October[28],"휴")</totalsRowFormula>
    </tableColumn>
    <tableColumn id="30" xr3:uid="{00000000-0010-0000-0900-00001E000000}" name="29" totalsRowFunction="custom" dataDxfId="159" totalsRowDxfId="589">
      <totalsRowFormula>COUNTIF(October[29],"휴")</totalsRowFormula>
    </tableColumn>
    <tableColumn id="31" xr3:uid="{00000000-0010-0000-0900-00001F000000}" name="30" totalsRowFunction="custom" dataDxfId="158" totalsRowDxfId="588">
      <totalsRowFormula>COUNTIF(October[30],"휴")</totalsRowFormula>
    </tableColumn>
    <tableColumn id="32" xr3:uid="{00000000-0010-0000-0900-000020000000}" name="31" totalsRowFunction="custom" dataDxfId="157" totalsRowDxfId="587">
      <totalsRowFormula>COUNTIF(October[31],"휴")</totalsRowFormula>
    </tableColumn>
    <tableColumn id="33" xr3:uid="{00000000-0010-0000-0900-000021000000}" name="총 휴가일수" totalsRowFunction="sum" dataDxfId="586" totalsRowDxfId="585">
      <calculatedColumnFormula>COUNTIF(October[[#This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A000000}" name="November" displayName="November" ref="B8:AH14" totalsRowCount="1" headerRowDxfId="584" dataDxfId="583" totalsRowDxfId="582">
  <tableColumns count="33">
    <tableColumn id="1" xr3:uid="{00000000-0010-0000-0A00-000001000000}" name="직원" totalsRowFunction="custom" dataDxfId="156" totalsRowDxfId="581" dataCellStyle="Employee">
      <totalsRowFormula>MonthName&amp;" Total"</totalsRowFormula>
    </tableColumn>
    <tableColumn id="2" xr3:uid="{00000000-0010-0000-0A00-000002000000}" name="1" totalsRowFunction="custom" dataDxfId="155" totalsRowDxfId="580">
      <totalsRowFormula>COUNTIF(November[1],"휴")</totalsRowFormula>
    </tableColumn>
    <tableColumn id="3" xr3:uid="{00000000-0010-0000-0A00-000003000000}" name="2" totalsRowFunction="custom" dataDxfId="154" totalsRowDxfId="579">
      <totalsRowFormula>COUNTIF(November[2],"휴")</totalsRowFormula>
    </tableColumn>
    <tableColumn id="4" xr3:uid="{00000000-0010-0000-0A00-000004000000}" name="3" totalsRowFunction="custom" dataDxfId="153" totalsRowDxfId="578">
      <totalsRowFormula>COUNTIF(November[3],"휴")</totalsRowFormula>
    </tableColumn>
    <tableColumn id="5" xr3:uid="{00000000-0010-0000-0A00-000005000000}" name="4" totalsRowFunction="custom" dataDxfId="152" totalsRowDxfId="577">
      <totalsRowFormula>COUNTIF(November[4],"휴")</totalsRowFormula>
    </tableColumn>
    <tableColumn id="6" xr3:uid="{00000000-0010-0000-0A00-000006000000}" name="5" totalsRowFunction="custom" dataDxfId="151" totalsRowDxfId="576">
      <totalsRowFormula>COUNTIF(November[5],"휴")</totalsRowFormula>
    </tableColumn>
    <tableColumn id="7" xr3:uid="{00000000-0010-0000-0A00-000007000000}" name="6" totalsRowFunction="custom" dataDxfId="150" totalsRowDxfId="575">
      <totalsRowFormula>COUNTIF(November[6],"휴")</totalsRowFormula>
    </tableColumn>
    <tableColumn id="8" xr3:uid="{00000000-0010-0000-0A00-000008000000}" name="7" totalsRowFunction="custom" dataDxfId="149" totalsRowDxfId="574">
      <totalsRowFormula>COUNTIF(November[7],"휴")</totalsRowFormula>
    </tableColumn>
    <tableColumn id="9" xr3:uid="{00000000-0010-0000-0A00-000009000000}" name="8" totalsRowFunction="custom" dataDxfId="148" totalsRowDxfId="573">
      <totalsRowFormula>COUNTIF(November[8],"휴")</totalsRowFormula>
    </tableColumn>
    <tableColumn id="10" xr3:uid="{00000000-0010-0000-0A00-00000A000000}" name="9" totalsRowFunction="custom" dataDxfId="147" totalsRowDxfId="572">
      <totalsRowFormula>COUNTIF(November[9],"휴")</totalsRowFormula>
    </tableColumn>
    <tableColumn id="11" xr3:uid="{00000000-0010-0000-0A00-00000B000000}" name="10" totalsRowFunction="custom" dataDxfId="146" totalsRowDxfId="571">
      <totalsRowFormula>COUNTIF(November[10],"휴")</totalsRowFormula>
    </tableColumn>
    <tableColumn id="12" xr3:uid="{00000000-0010-0000-0A00-00000C000000}" name="11" totalsRowFunction="custom" dataDxfId="145" totalsRowDxfId="570">
      <totalsRowFormula>COUNTIF(November[11],"휴")</totalsRowFormula>
    </tableColumn>
    <tableColumn id="13" xr3:uid="{00000000-0010-0000-0A00-00000D000000}" name="12" totalsRowFunction="custom" dataDxfId="144" totalsRowDxfId="569">
      <totalsRowFormula>COUNTIF(November[12],"휴")</totalsRowFormula>
    </tableColumn>
    <tableColumn id="14" xr3:uid="{00000000-0010-0000-0A00-00000E000000}" name="13" totalsRowFunction="custom" dataDxfId="143" totalsRowDxfId="568">
      <totalsRowFormula>COUNTIF(November[13],"휴")</totalsRowFormula>
    </tableColumn>
    <tableColumn id="15" xr3:uid="{00000000-0010-0000-0A00-00000F000000}" name="14" totalsRowFunction="custom" dataDxfId="142" totalsRowDxfId="567">
      <totalsRowFormula>COUNTIF(November[14],"휴")</totalsRowFormula>
    </tableColumn>
    <tableColumn id="16" xr3:uid="{00000000-0010-0000-0A00-000010000000}" name="15" totalsRowFunction="custom" dataDxfId="141" totalsRowDxfId="566">
      <totalsRowFormula>COUNTIF(November[15],"휴")</totalsRowFormula>
    </tableColumn>
    <tableColumn id="17" xr3:uid="{00000000-0010-0000-0A00-000011000000}" name="16" totalsRowFunction="custom" dataDxfId="140" totalsRowDxfId="565">
      <totalsRowFormula>COUNTIF(November[16],"휴")</totalsRowFormula>
    </tableColumn>
    <tableColumn id="18" xr3:uid="{00000000-0010-0000-0A00-000012000000}" name="17" totalsRowFunction="custom" dataDxfId="139" totalsRowDxfId="564">
      <totalsRowFormula>COUNTIF(November[17],"휴")</totalsRowFormula>
    </tableColumn>
    <tableColumn id="19" xr3:uid="{00000000-0010-0000-0A00-000013000000}" name="18" totalsRowFunction="custom" dataDxfId="138" totalsRowDxfId="563">
      <totalsRowFormula>COUNTIF(November[18],"휴")</totalsRowFormula>
    </tableColumn>
    <tableColumn id="20" xr3:uid="{00000000-0010-0000-0A00-000014000000}" name="19" totalsRowFunction="custom" dataDxfId="137" totalsRowDxfId="562">
      <totalsRowFormula>COUNTIF(November[19],"휴")</totalsRowFormula>
    </tableColumn>
    <tableColumn id="21" xr3:uid="{00000000-0010-0000-0A00-000015000000}" name="20" totalsRowFunction="custom" dataDxfId="136" totalsRowDxfId="561">
      <totalsRowFormula>COUNTIF(November[20],"휴")</totalsRowFormula>
    </tableColumn>
    <tableColumn id="22" xr3:uid="{00000000-0010-0000-0A00-000016000000}" name="21" totalsRowFunction="custom" dataDxfId="135" totalsRowDxfId="560">
      <totalsRowFormula>COUNTIF(November[21],"휴")</totalsRowFormula>
    </tableColumn>
    <tableColumn id="23" xr3:uid="{00000000-0010-0000-0A00-000017000000}" name="22" totalsRowFunction="custom" dataDxfId="134" totalsRowDxfId="559">
      <totalsRowFormula>COUNTIF(November[22],"휴")</totalsRowFormula>
    </tableColumn>
    <tableColumn id="24" xr3:uid="{00000000-0010-0000-0A00-000018000000}" name="23" totalsRowFunction="custom" dataDxfId="133" totalsRowDxfId="558">
      <totalsRowFormula>COUNTIF(November[23],"휴")</totalsRowFormula>
    </tableColumn>
    <tableColumn id="25" xr3:uid="{00000000-0010-0000-0A00-000019000000}" name="24" totalsRowFunction="custom" dataDxfId="132" totalsRowDxfId="557">
      <totalsRowFormula>COUNTIF(November[24],"휴")</totalsRowFormula>
    </tableColumn>
    <tableColumn id="26" xr3:uid="{00000000-0010-0000-0A00-00001A000000}" name="25" totalsRowFunction="custom" dataDxfId="131" totalsRowDxfId="556">
      <totalsRowFormula>COUNTIF(November[25],"휴")</totalsRowFormula>
    </tableColumn>
    <tableColumn id="27" xr3:uid="{00000000-0010-0000-0A00-00001B000000}" name="26" totalsRowFunction="custom" dataDxfId="130" totalsRowDxfId="555">
      <totalsRowFormula>COUNTIF(November[26],"휴")</totalsRowFormula>
    </tableColumn>
    <tableColumn id="28" xr3:uid="{00000000-0010-0000-0A00-00001C000000}" name="27" totalsRowFunction="custom" dataDxfId="129" totalsRowDxfId="554">
      <totalsRowFormula>COUNTIF(November[27],"휴")</totalsRowFormula>
    </tableColumn>
    <tableColumn id="29" xr3:uid="{00000000-0010-0000-0A00-00001D000000}" name="28" totalsRowFunction="custom" dataDxfId="128" totalsRowDxfId="553">
      <totalsRowFormula>COUNTIF(November[28],"휴")</totalsRowFormula>
    </tableColumn>
    <tableColumn id="30" xr3:uid="{00000000-0010-0000-0A00-00001E000000}" name="29" totalsRowFunction="custom" dataDxfId="127" totalsRowDxfId="552">
      <totalsRowFormula>COUNTIF(November[29],"휴")</totalsRowFormula>
    </tableColumn>
    <tableColumn id="31" xr3:uid="{00000000-0010-0000-0A00-00001F000000}" name="30" totalsRowFunction="custom" dataDxfId="126" totalsRowDxfId="551">
      <totalsRowFormula>COUNTIF(November[30],"휴")</totalsRowFormula>
    </tableColumn>
    <tableColumn id="32" xr3:uid="{00000000-0010-0000-0A00-000020000000}" name=" " totalsRowFunction="custom" dataDxfId="125" totalsRowDxfId="550">
      <totalsRowFormula>COUNTIF(November[[ ]],"휴")</totalsRowFormula>
    </tableColumn>
    <tableColumn id="33" xr3:uid="{00000000-0010-0000-0A00-000021000000}" name="총 휴가일수" totalsRowFunction="sum" dataDxfId="549" totalsRowDxfId="548">
      <calculatedColumnFormula>COUNTIF(November[[#This Row],[1]:[30]],"휴")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 employee names and dates of absence. Record the absence type per the key in row 12: V=Vacation, S=Sick, P=Personal and two placeholders for custom entries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December" displayName="December" ref="B8:AH14" totalsRowCount="1" headerRowDxfId="547" dataDxfId="546" totalsRowDxfId="545">
  <tableColumns count="33">
    <tableColumn id="1" xr3:uid="{00000000-0010-0000-0B00-000001000000}" name="직원" totalsRowFunction="custom" dataDxfId="124" totalsRowDxfId="544" dataCellStyle="Employee">
      <totalsRowFormula>MonthName&amp;" Total"</totalsRowFormula>
    </tableColumn>
    <tableColumn id="2" xr3:uid="{00000000-0010-0000-0B00-000002000000}" name="1" totalsRowFunction="custom" dataDxfId="123" totalsRowDxfId="543">
      <totalsRowFormula>COUNTIF(December[1],"휴")</totalsRowFormula>
    </tableColumn>
    <tableColumn id="3" xr3:uid="{00000000-0010-0000-0B00-000003000000}" name="2" totalsRowFunction="custom" dataDxfId="122" totalsRowDxfId="542">
      <totalsRowFormula>COUNTIF(December[2],"휴")</totalsRowFormula>
    </tableColumn>
    <tableColumn id="4" xr3:uid="{00000000-0010-0000-0B00-000004000000}" name="3" totalsRowFunction="custom" dataDxfId="121" totalsRowDxfId="541">
      <totalsRowFormula>COUNTIF(December[3],"휴")</totalsRowFormula>
    </tableColumn>
    <tableColumn id="5" xr3:uid="{00000000-0010-0000-0B00-000005000000}" name="4" totalsRowFunction="custom" dataDxfId="120" totalsRowDxfId="540">
      <totalsRowFormula>COUNTIF(December[4],"휴")</totalsRowFormula>
    </tableColumn>
    <tableColumn id="6" xr3:uid="{00000000-0010-0000-0B00-000006000000}" name="5" totalsRowFunction="custom" dataDxfId="119" totalsRowDxfId="539">
      <totalsRowFormula>COUNTIF(December[5],"휴")</totalsRowFormula>
    </tableColumn>
    <tableColumn id="7" xr3:uid="{00000000-0010-0000-0B00-000007000000}" name="6" totalsRowFunction="custom" dataDxfId="118" totalsRowDxfId="538">
      <totalsRowFormula>COUNTIF(December[6],"휴")</totalsRowFormula>
    </tableColumn>
    <tableColumn id="8" xr3:uid="{00000000-0010-0000-0B00-000008000000}" name="7" totalsRowFunction="custom" dataDxfId="117" totalsRowDxfId="537">
      <totalsRowFormula>COUNTIF(December[7],"휴")</totalsRowFormula>
    </tableColumn>
    <tableColumn id="9" xr3:uid="{00000000-0010-0000-0B00-000009000000}" name="8" totalsRowFunction="custom" dataDxfId="116" totalsRowDxfId="536">
      <totalsRowFormula>COUNTIF(December[8],"휴")</totalsRowFormula>
    </tableColumn>
    <tableColumn id="10" xr3:uid="{00000000-0010-0000-0B00-00000A000000}" name="9" totalsRowFunction="custom" dataDxfId="115" totalsRowDxfId="535">
      <totalsRowFormula>COUNTIF(December[9],"휴")</totalsRowFormula>
    </tableColumn>
    <tableColumn id="11" xr3:uid="{00000000-0010-0000-0B00-00000B000000}" name="10" totalsRowFunction="custom" dataDxfId="114" totalsRowDxfId="534">
      <totalsRowFormula>COUNTIF(December[10],"휴")</totalsRowFormula>
    </tableColumn>
    <tableColumn id="12" xr3:uid="{00000000-0010-0000-0B00-00000C000000}" name="11" totalsRowFunction="custom" dataDxfId="113" totalsRowDxfId="533">
      <totalsRowFormula>COUNTIF(December[11],"휴")</totalsRowFormula>
    </tableColumn>
    <tableColumn id="13" xr3:uid="{00000000-0010-0000-0B00-00000D000000}" name="12" totalsRowFunction="custom" dataDxfId="112" totalsRowDxfId="532">
      <totalsRowFormula>COUNTIF(December[12],"휴")</totalsRowFormula>
    </tableColumn>
    <tableColumn id="14" xr3:uid="{00000000-0010-0000-0B00-00000E000000}" name="13" totalsRowFunction="custom" dataDxfId="111" totalsRowDxfId="531">
      <totalsRowFormula>COUNTIF(December[13],"휴")</totalsRowFormula>
    </tableColumn>
    <tableColumn id="15" xr3:uid="{00000000-0010-0000-0B00-00000F000000}" name="14" totalsRowFunction="custom" dataDxfId="110" totalsRowDxfId="530">
      <totalsRowFormula>COUNTIF(December[14],"휴")</totalsRowFormula>
    </tableColumn>
    <tableColumn id="16" xr3:uid="{00000000-0010-0000-0B00-000010000000}" name="15" totalsRowFunction="custom" dataDxfId="109" totalsRowDxfId="529">
      <totalsRowFormula>COUNTIF(December[15],"휴")</totalsRowFormula>
    </tableColumn>
    <tableColumn id="17" xr3:uid="{00000000-0010-0000-0B00-000011000000}" name="16" totalsRowFunction="custom" dataDxfId="108" totalsRowDxfId="528">
      <totalsRowFormula>COUNTIF(December[16],"휴")</totalsRowFormula>
    </tableColumn>
    <tableColumn id="18" xr3:uid="{00000000-0010-0000-0B00-000012000000}" name="17" totalsRowFunction="custom" dataDxfId="107" totalsRowDxfId="527">
      <totalsRowFormula>COUNTIF(December[17],"휴")</totalsRowFormula>
    </tableColumn>
    <tableColumn id="19" xr3:uid="{00000000-0010-0000-0B00-000013000000}" name="18" totalsRowFunction="custom" dataDxfId="106" totalsRowDxfId="526">
      <totalsRowFormula>COUNTIF(December[18],"휴")</totalsRowFormula>
    </tableColumn>
    <tableColumn id="20" xr3:uid="{00000000-0010-0000-0B00-000014000000}" name="19" totalsRowFunction="custom" dataDxfId="105" totalsRowDxfId="525">
      <totalsRowFormula>COUNTIF(December[19],"휴")</totalsRowFormula>
    </tableColumn>
    <tableColumn id="21" xr3:uid="{00000000-0010-0000-0B00-000015000000}" name="20" totalsRowFunction="custom" dataDxfId="104" totalsRowDxfId="524">
      <totalsRowFormula>COUNTIF(December[20],"휴")</totalsRowFormula>
    </tableColumn>
    <tableColumn id="22" xr3:uid="{00000000-0010-0000-0B00-000016000000}" name="21" totalsRowFunction="custom" dataDxfId="103" totalsRowDxfId="523">
      <totalsRowFormula>COUNTIF(December[21],"휴")</totalsRowFormula>
    </tableColumn>
    <tableColumn id="23" xr3:uid="{00000000-0010-0000-0B00-000017000000}" name="22" totalsRowFunction="custom" dataDxfId="102" totalsRowDxfId="522">
      <totalsRowFormula>COUNTIF(December[22],"휴")</totalsRowFormula>
    </tableColumn>
    <tableColumn id="24" xr3:uid="{00000000-0010-0000-0B00-000018000000}" name="23" totalsRowFunction="custom" dataDxfId="101" totalsRowDxfId="521">
      <totalsRowFormula>COUNTIF(December[23],"휴")</totalsRowFormula>
    </tableColumn>
    <tableColumn id="25" xr3:uid="{00000000-0010-0000-0B00-000019000000}" name="24" totalsRowFunction="custom" dataDxfId="100" totalsRowDxfId="520">
      <totalsRowFormula>COUNTIF(December[24],"휴")</totalsRowFormula>
    </tableColumn>
    <tableColumn id="26" xr3:uid="{00000000-0010-0000-0B00-00001A000000}" name="25" totalsRowFunction="custom" dataDxfId="99" totalsRowDxfId="519">
      <totalsRowFormula>COUNTIF(December[25],"휴")</totalsRowFormula>
    </tableColumn>
    <tableColumn id="27" xr3:uid="{00000000-0010-0000-0B00-00001B000000}" name="26" totalsRowFunction="custom" dataDxfId="98" totalsRowDxfId="518">
      <totalsRowFormula>COUNTIF(December[26],"휴")</totalsRowFormula>
    </tableColumn>
    <tableColumn id="28" xr3:uid="{00000000-0010-0000-0B00-00001C000000}" name="27" totalsRowFunction="custom" dataDxfId="97" totalsRowDxfId="517">
      <totalsRowFormula>COUNTIF(December[27],"휴")</totalsRowFormula>
    </tableColumn>
    <tableColumn id="29" xr3:uid="{00000000-0010-0000-0B00-00001D000000}" name="28" totalsRowFunction="custom" dataDxfId="96" totalsRowDxfId="516">
      <totalsRowFormula>COUNTIF(December[28],"휴")</totalsRowFormula>
    </tableColumn>
    <tableColumn id="30" xr3:uid="{00000000-0010-0000-0B00-00001E000000}" name="29" totalsRowFunction="custom" dataDxfId="95" totalsRowDxfId="515">
      <totalsRowFormula>COUNTIF(December[29],"휴")</totalsRowFormula>
    </tableColumn>
    <tableColumn id="31" xr3:uid="{00000000-0010-0000-0B00-00001F000000}" name="30" totalsRowFunction="custom" dataDxfId="94" totalsRowDxfId="514">
      <totalsRowFormula>COUNTIF(December[30],"휴")</totalsRowFormula>
    </tableColumn>
    <tableColumn id="32" xr3:uid="{00000000-0010-0000-0B00-000020000000}" name="31" totalsRowFunction="custom" dataDxfId="93" totalsRowDxfId="513">
      <totalsRowFormula>COUNTIF(December[31],"휴")</totalsRowFormula>
    </tableColumn>
    <tableColumn id="33" xr3:uid="{00000000-0010-0000-0B00-000021000000}" name="총 휴가일수" totalsRowFunction="sum" dataDxfId="512" totalsRowDxfId="511">
      <calculatedColumnFormula>COUNTIF(December[[#This Row],[1]:[31]],"휴")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Summary="Provides a list of names and calendar dates to record employees' absenteeism and specific absence type, such as V=Vacation, S=Sick, P=Personal and two placeholders for custom entries"/>
    </ext>
  </extLst>
</table>
</file>

<file path=xl/theme/theme1.xml><?xml version="1.0" encoding="utf-8"?>
<a:theme xmlns:a="http://schemas.openxmlformats.org/drawingml/2006/main" name="Office Theme">
  <a:themeElements>
    <a:clrScheme name="TM03987167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1F452F"/>
      </a:accent1>
      <a:accent2>
        <a:srgbClr val="709A97"/>
      </a:accent2>
      <a:accent3>
        <a:srgbClr val="1B417C"/>
      </a:accent3>
      <a:accent4>
        <a:srgbClr val="D8A141"/>
      </a:accent4>
      <a:accent5>
        <a:srgbClr val="CAAFF3"/>
      </a:accent5>
      <a:accent6>
        <a:srgbClr val="EF5C3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"/>
  <sheetViews>
    <sheetView showGridLines="0" tabSelected="1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1:34" s="11" customFormat="1" ht="49.9" customHeight="1">
      <c r="A1" s="10"/>
      <c r="B1" s="21" t="s">
        <v>57</v>
      </c>
    </row>
    <row r="2" spans="1:34" s="11" customFormat="1" ht="100.15" customHeight="1">
      <c r="A2"/>
      <c r="B2" s="15" t="s">
        <v>33</v>
      </c>
    </row>
    <row r="3" spans="1:34" s="11" customFormat="1" ht="15" customHeight="1">
      <c r="A3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1:34" ht="1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YEAR(TODAY())</f>
        <v>2024</v>
      </c>
    </row>
    <row r="7" spans="1:34" ht="30" customHeight="1">
      <c r="B7" s="5"/>
      <c r="C7" s="23" t="str">
        <f ca="1">TEXT(WEEKDAY(DATE(CalendarYear,1,1),1),"aaa")</f>
        <v>월</v>
      </c>
      <c r="D7" s="23" t="str">
        <f ca="1">TEXT(WEEKDAY(DATE(CalendarYear,1,2),1),"aaa")</f>
        <v>화</v>
      </c>
      <c r="E7" s="23" t="str">
        <f ca="1">TEXT(WEEKDAY(DATE(CalendarYear,1,3),1),"aaa")</f>
        <v>수</v>
      </c>
      <c r="F7" s="23" t="str">
        <f ca="1">TEXT(WEEKDAY(DATE(CalendarYear,1,4),1),"aaa")</f>
        <v>목</v>
      </c>
      <c r="G7" s="23" t="str">
        <f ca="1">TEXT(WEEKDAY(DATE(CalendarYear,1,5),1),"aaa")</f>
        <v>금</v>
      </c>
      <c r="H7" s="23" t="str">
        <f ca="1">TEXT(WEEKDAY(DATE(CalendarYear,1,6),1),"aaa")</f>
        <v>토</v>
      </c>
      <c r="I7" s="23" t="str">
        <f ca="1">TEXT(WEEKDAY(DATE(CalendarYear,1,7),1),"aaa")</f>
        <v>일</v>
      </c>
      <c r="J7" s="23" t="str">
        <f ca="1">TEXT(WEEKDAY(DATE(CalendarYear,1,8),1),"aaa")</f>
        <v>월</v>
      </c>
      <c r="K7" s="23" t="str">
        <f ca="1">TEXT(WEEKDAY(DATE(CalendarYear,1,9),1),"aaa")</f>
        <v>화</v>
      </c>
      <c r="L7" s="23" t="str">
        <f ca="1">TEXT(WEEKDAY(DATE(CalendarYear,1,10),1),"aaa")</f>
        <v>수</v>
      </c>
      <c r="M7" s="23" t="str">
        <f ca="1">TEXT(WEEKDAY(DATE(CalendarYear,1,11),1),"aaa")</f>
        <v>목</v>
      </c>
      <c r="N7" s="23" t="str">
        <f ca="1">TEXT(WEEKDAY(DATE(CalendarYear,1,12),1),"aaa")</f>
        <v>금</v>
      </c>
      <c r="O7" s="23" t="str">
        <f ca="1">TEXT(WEEKDAY(DATE(CalendarYear,1,13),1),"aaa")</f>
        <v>토</v>
      </c>
      <c r="P7" s="23" t="str">
        <f ca="1">TEXT(WEEKDAY(DATE(CalendarYear,1,14),1),"aaa")</f>
        <v>일</v>
      </c>
      <c r="Q7" s="23" t="str">
        <f ca="1">TEXT(WEEKDAY(DATE(CalendarYear,1,15),1),"aaa")</f>
        <v>월</v>
      </c>
      <c r="R7" s="23" t="str">
        <f ca="1">TEXT(WEEKDAY(DATE(CalendarYear,1,16),1),"aaa")</f>
        <v>화</v>
      </c>
      <c r="S7" s="23" t="str">
        <f ca="1">TEXT(WEEKDAY(DATE(CalendarYear,1,17),1),"aaa")</f>
        <v>수</v>
      </c>
      <c r="T7" s="23" t="str">
        <f ca="1">TEXT(WEEKDAY(DATE(CalendarYear,1,18),1),"aaa")</f>
        <v>목</v>
      </c>
      <c r="U7" s="23" t="str">
        <f ca="1">TEXT(WEEKDAY(DATE(CalendarYear,1,19),1),"aaa")</f>
        <v>금</v>
      </c>
      <c r="V7" s="23" t="str">
        <f ca="1">TEXT(WEEKDAY(DATE(CalendarYear,1,20),1),"aaa")</f>
        <v>토</v>
      </c>
      <c r="W7" s="23" t="str">
        <f ca="1">TEXT(WEEKDAY(DATE(CalendarYear,1,21),1),"aaa")</f>
        <v>일</v>
      </c>
      <c r="X7" s="23" t="str">
        <f ca="1">TEXT(WEEKDAY(DATE(CalendarYear,1,22),1),"aaa")</f>
        <v>월</v>
      </c>
      <c r="Y7" s="23" t="str">
        <f ca="1">TEXT(WEEKDAY(DATE(CalendarYear,1,23),1),"aaa")</f>
        <v>화</v>
      </c>
      <c r="Z7" s="23" t="str">
        <f ca="1">TEXT(WEEKDAY(DATE(CalendarYear,1,24),1),"aaa")</f>
        <v>수</v>
      </c>
      <c r="AA7" s="23" t="str">
        <f ca="1">TEXT(WEEKDAY(DATE(CalendarYear,1,25),1),"aaa")</f>
        <v>목</v>
      </c>
      <c r="AB7" s="23" t="str">
        <f ca="1">TEXT(WEEKDAY(DATE(CalendarYear,1,26),1),"aaa")</f>
        <v>금</v>
      </c>
      <c r="AC7" s="23" t="str">
        <f ca="1">TEXT(WEEKDAY(DATE(CalendarYear,1,27),1),"aaa")</f>
        <v>토</v>
      </c>
      <c r="AD7" s="23" t="str">
        <f ca="1">TEXT(WEEKDAY(DATE(CalendarYear,1,28),1),"aaa")</f>
        <v>일</v>
      </c>
      <c r="AE7" s="23" t="str">
        <f ca="1">TEXT(WEEKDAY(DATE(CalendarYear,1,29),1),"aaa")</f>
        <v>월</v>
      </c>
      <c r="AF7" s="23" t="str">
        <f ca="1">TEXT(WEEKDAY(DATE(CalendarYear,1,30),1),"aaa")</f>
        <v>화</v>
      </c>
      <c r="AG7" s="23" t="str">
        <f ca="1">TEXT(WEEKDAY(DATE(CalendarYear,1,31),1),"aaa")</f>
        <v>수</v>
      </c>
      <c r="AH7" s="5"/>
    </row>
    <row r="8" spans="1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1:34" ht="30" customHeight="1">
      <c r="B9" s="48" t="s">
        <v>52</v>
      </c>
      <c r="C9" s="49" t="s">
        <v>63</v>
      </c>
      <c r="D9" s="49" t="s">
        <v>63</v>
      </c>
      <c r="E9" s="49" t="s">
        <v>46</v>
      </c>
      <c r="F9" s="49" t="s">
        <v>45</v>
      </c>
      <c r="G9" s="49" t="s">
        <v>45</v>
      </c>
      <c r="H9" s="49"/>
      <c r="I9" s="49"/>
      <c r="J9" s="49" t="s">
        <v>63</v>
      </c>
      <c r="K9" s="49" t="s">
        <v>62</v>
      </c>
      <c r="L9" s="49" t="s">
        <v>67</v>
      </c>
      <c r="M9" s="49" t="s">
        <v>62</v>
      </c>
      <c r="N9" s="49" t="s">
        <v>62</v>
      </c>
      <c r="O9" s="49"/>
      <c r="P9" s="49"/>
      <c r="Q9" s="49" t="s">
        <v>62</v>
      </c>
      <c r="R9" s="49" t="s">
        <v>62</v>
      </c>
      <c r="S9" s="49" t="s">
        <v>67</v>
      </c>
      <c r="T9" s="49" t="s">
        <v>67</v>
      </c>
      <c r="U9" s="49" t="s">
        <v>62</v>
      </c>
      <c r="V9" s="49"/>
      <c r="W9" s="49"/>
      <c r="X9" s="49" t="s">
        <v>62</v>
      </c>
      <c r="Y9" s="49" t="s">
        <v>62</v>
      </c>
      <c r="Z9" s="49" t="s">
        <v>62</v>
      </c>
      <c r="AA9" s="49" t="s">
        <v>62</v>
      </c>
      <c r="AB9" s="49" t="s">
        <v>62</v>
      </c>
      <c r="AC9" s="49"/>
      <c r="AD9" s="49"/>
      <c r="AE9" s="49" t="s">
        <v>62</v>
      </c>
      <c r="AF9" s="49" t="s">
        <v>62</v>
      </c>
      <c r="AG9" s="49" t="s">
        <v>62</v>
      </c>
      <c r="AH9" s="2">
        <f>COUNTIF(January[[#This Row],[1]:[31]],"휴")</f>
        <v>3</v>
      </c>
    </row>
    <row r="10" spans="1:34" ht="30" customHeight="1">
      <c r="B10" s="48" t="s">
        <v>53</v>
      </c>
      <c r="C10" s="49" t="s">
        <v>62</v>
      </c>
      <c r="D10" s="49" t="s">
        <v>62</v>
      </c>
      <c r="E10" s="49" t="s">
        <v>62</v>
      </c>
      <c r="F10" s="49" t="s">
        <v>67</v>
      </c>
      <c r="G10" s="49" t="s">
        <v>62</v>
      </c>
      <c r="H10" s="49"/>
      <c r="I10" s="49"/>
      <c r="J10" s="49" t="s">
        <v>62</v>
      </c>
      <c r="K10" s="49" t="s">
        <v>67</v>
      </c>
      <c r="L10" s="49" t="s">
        <v>62</v>
      </c>
      <c r="M10" s="49" t="s">
        <v>62</v>
      </c>
      <c r="N10" s="49" t="s">
        <v>62</v>
      </c>
      <c r="O10" s="49"/>
      <c r="P10" s="49"/>
      <c r="Q10" s="49" t="s">
        <v>62</v>
      </c>
      <c r="R10" s="49" t="s">
        <v>62</v>
      </c>
      <c r="S10" s="49" t="s">
        <v>62</v>
      </c>
      <c r="T10" s="49" t="s">
        <v>62</v>
      </c>
      <c r="U10" s="49" t="s">
        <v>48</v>
      </c>
      <c r="V10" s="49"/>
      <c r="W10" s="49"/>
      <c r="X10" s="49" t="s">
        <v>62</v>
      </c>
      <c r="Y10" s="49" t="s">
        <v>62</v>
      </c>
      <c r="Z10" s="49" t="s">
        <v>67</v>
      </c>
      <c r="AA10" s="49" t="s">
        <v>62</v>
      </c>
      <c r="AB10" s="49" t="s">
        <v>45</v>
      </c>
      <c r="AC10" s="49"/>
      <c r="AD10" s="49"/>
      <c r="AE10" s="49" t="s">
        <v>62</v>
      </c>
      <c r="AF10" s="49" t="s">
        <v>67</v>
      </c>
      <c r="AG10" s="49" t="s">
        <v>62</v>
      </c>
      <c r="AH10" s="2">
        <f>COUNTIF(January[[#This Row],[1]:[31]],"휴")</f>
        <v>1</v>
      </c>
    </row>
    <row r="11" spans="1:34" ht="30" customHeight="1">
      <c r="B11" s="48" t="s">
        <v>54</v>
      </c>
      <c r="C11" s="49" t="s">
        <v>62</v>
      </c>
      <c r="D11" s="49" t="s">
        <v>59</v>
      </c>
      <c r="E11" s="49" t="s">
        <v>62</v>
      </c>
      <c r="F11" s="49" t="s">
        <v>59</v>
      </c>
      <c r="G11" s="49" t="s">
        <v>62</v>
      </c>
      <c r="H11" s="49"/>
      <c r="I11" s="49"/>
      <c r="J11" s="49" t="s">
        <v>62</v>
      </c>
      <c r="K11" s="49" t="s">
        <v>59</v>
      </c>
      <c r="L11" s="49" t="s">
        <v>62</v>
      </c>
      <c r="M11" s="49" t="s">
        <v>59</v>
      </c>
      <c r="N11" s="49" t="s">
        <v>45</v>
      </c>
      <c r="O11" s="49"/>
      <c r="P11" s="49"/>
      <c r="Q11" s="49" t="s">
        <v>45</v>
      </c>
      <c r="R11" s="49" t="s">
        <v>59</v>
      </c>
      <c r="S11" s="49" t="s">
        <v>62</v>
      </c>
      <c r="T11" s="49" t="s">
        <v>59</v>
      </c>
      <c r="U11" s="49" t="s">
        <v>62</v>
      </c>
      <c r="V11" s="49"/>
      <c r="W11" s="49"/>
      <c r="X11" s="49" t="s">
        <v>62</v>
      </c>
      <c r="Y11" s="49" t="s">
        <v>59</v>
      </c>
      <c r="Z11" s="49" t="s">
        <v>62</v>
      </c>
      <c r="AA11" s="49" t="s">
        <v>59</v>
      </c>
      <c r="AB11" s="49" t="s">
        <v>62</v>
      </c>
      <c r="AC11" s="49"/>
      <c r="AD11" s="49"/>
      <c r="AE11" s="49" t="s">
        <v>62</v>
      </c>
      <c r="AF11" s="49" t="s">
        <v>59</v>
      </c>
      <c r="AG11" s="49" t="s">
        <v>62</v>
      </c>
      <c r="AH11" s="2">
        <f>COUNTIF(January[[#This Row],[1]:[31]],"휴")</f>
        <v>2</v>
      </c>
    </row>
    <row r="12" spans="1:34" ht="30" customHeight="1">
      <c r="B12" s="48" t="s">
        <v>55</v>
      </c>
      <c r="C12" s="49" t="s">
        <v>59</v>
      </c>
      <c r="D12" s="49" t="s">
        <v>62</v>
      </c>
      <c r="E12" s="49" t="s">
        <v>59</v>
      </c>
      <c r="F12" s="49" t="s">
        <v>62</v>
      </c>
      <c r="G12" s="49" t="s">
        <v>62</v>
      </c>
      <c r="H12" s="49"/>
      <c r="I12" s="49"/>
      <c r="J12" s="49" t="s">
        <v>59</v>
      </c>
      <c r="K12" s="49" t="s">
        <v>62</v>
      </c>
      <c r="L12" s="49" t="s">
        <v>59</v>
      </c>
      <c r="M12" s="49" t="s">
        <v>62</v>
      </c>
      <c r="N12" s="49" t="s">
        <v>62</v>
      </c>
      <c r="O12" s="49"/>
      <c r="P12" s="49"/>
      <c r="Q12" s="49" t="s">
        <v>59</v>
      </c>
      <c r="R12" s="49" t="s">
        <v>62</v>
      </c>
      <c r="S12" s="49" t="s">
        <v>59</v>
      </c>
      <c r="T12" s="49" t="s">
        <v>62</v>
      </c>
      <c r="U12" s="49" t="s">
        <v>62</v>
      </c>
      <c r="V12" s="49"/>
      <c r="W12" s="49"/>
      <c r="X12" s="49" t="s">
        <v>59</v>
      </c>
      <c r="Y12" s="49" t="s">
        <v>62</v>
      </c>
      <c r="Z12" s="49" t="s">
        <v>59</v>
      </c>
      <c r="AA12" s="49" t="s">
        <v>62</v>
      </c>
      <c r="AB12" s="49" t="s">
        <v>62</v>
      </c>
      <c r="AC12" s="49"/>
      <c r="AD12" s="49"/>
      <c r="AE12" s="49" t="s">
        <v>59</v>
      </c>
      <c r="AF12" s="49" t="s">
        <v>62</v>
      </c>
      <c r="AG12" s="49" t="s">
        <v>62</v>
      </c>
      <c r="AH12" s="2">
        <f>COUNTIF(January[[#This Row],[1]:[31]],"휴")</f>
        <v>0</v>
      </c>
    </row>
    <row r="13" spans="1:34" ht="30" customHeight="1">
      <c r="B13" s="48" t="s">
        <v>56</v>
      </c>
      <c r="C13" s="49" t="s">
        <v>62</v>
      </c>
      <c r="D13" s="49" t="s">
        <v>62</v>
      </c>
      <c r="E13" s="49" t="s">
        <v>62</v>
      </c>
      <c r="F13" s="49" t="s">
        <v>62</v>
      </c>
      <c r="G13" s="49" t="s">
        <v>62</v>
      </c>
      <c r="H13" s="49"/>
      <c r="I13" s="49"/>
      <c r="J13" s="49" t="s">
        <v>62</v>
      </c>
      <c r="K13" s="49" t="s">
        <v>62</v>
      </c>
      <c r="L13" s="49" t="s">
        <v>62</v>
      </c>
      <c r="M13" s="49" t="s">
        <v>62</v>
      </c>
      <c r="N13" s="49" t="s">
        <v>62</v>
      </c>
      <c r="O13" s="49"/>
      <c r="P13" s="49"/>
      <c r="Q13" s="49" t="s">
        <v>62</v>
      </c>
      <c r="R13" s="49" t="s">
        <v>62</v>
      </c>
      <c r="S13" s="49" t="s">
        <v>45</v>
      </c>
      <c r="T13" s="49" t="s">
        <v>45</v>
      </c>
      <c r="U13" s="49" t="s">
        <v>62</v>
      </c>
      <c r="V13" s="49"/>
      <c r="W13" s="49"/>
      <c r="X13" s="49" t="s">
        <v>62</v>
      </c>
      <c r="Y13" s="49" t="s">
        <v>62</v>
      </c>
      <c r="Z13" s="49" t="s">
        <v>62</v>
      </c>
      <c r="AA13" s="49" t="s">
        <v>62</v>
      </c>
      <c r="AB13" s="49" t="s">
        <v>45</v>
      </c>
      <c r="AC13" s="49"/>
      <c r="AD13" s="49"/>
      <c r="AE13" s="49" t="s">
        <v>45</v>
      </c>
      <c r="AF13" s="49" t="s">
        <v>62</v>
      </c>
      <c r="AG13" s="49" t="s">
        <v>62</v>
      </c>
      <c r="AH13" s="2">
        <f>COUNTIF(January[[#This Row],[1]:[31]],"휴")</f>
        <v>4</v>
      </c>
    </row>
    <row r="14" spans="1:34" ht="30" customHeight="1">
      <c r="B14" s="4" t="str">
        <f>MonthName&amp;" total"</f>
        <v>1월 total</v>
      </c>
      <c r="C14" s="3">
        <f>COUNTIF(January[1],"휴")</f>
        <v>0</v>
      </c>
      <c r="D14" s="3">
        <f>COUNTIF(January[2],"휴")</f>
        <v>0</v>
      </c>
      <c r="E14" s="3">
        <f>COUNTIF(January[3],"휴")</f>
        <v>1</v>
      </c>
      <c r="F14" s="3">
        <f>COUNTIF(January[4],"휴")</f>
        <v>1</v>
      </c>
      <c r="G14" s="3">
        <f>COUNTIF(January[5],"휴")</f>
        <v>1</v>
      </c>
      <c r="H14" s="3">
        <f>COUNTIF(January[6],"휴")</f>
        <v>0</v>
      </c>
      <c r="I14" s="3">
        <f>COUNTIF(January[7],"휴")</f>
        <v>0</v>
      </c>
      <c r="J14" s="3">
        <f>COUNTIF(January[8],"휴")</f>
        <v>0</v>
      </c>
      <c r="K14" s="3">
        <f>COUNTIF(January[9],"휴")</f>
        <v>0</v>
      </c>
      <c r="L14" s="3">
        <f>COUNTIF(January[10],"휴")</f>
        <v>0</v>
      </c>
      <c r="M14" s="3">
        <f>COUNTIF(January[11],"휴")</f>
        <v>0</v>
      </c>
      <c r="N14" s="3">
        <f>COUNTIF(January[12],"휴")</f>
        <v>1</v>
      </c>
      <c r="O14" s="3">
        <f>COUNTIF(January[13],"휴")</f>
        <v>0</v>
      </c>
      <c r="P14" s="3">
        <f>COUNTIF(January[14],"휴")</f>
        <v>0</v>
      </c>
      <c r="Q14" s="3">
        <f>COUNTIF(January[15],"휴")</f>
        <v>1</v>
      </c>
      <c r="R14" s="3">
        <f>COUNTIF(January[16],"휴")</f>
        <v>0</v>
      </c>
      <c r="S14" s="3">
        <f>COUNTIF(January[17],"휴")</f>
        <v>1</v>
      </c>
      <c r="T14" s="3">
        <f>COUNTIF(January[18],"휴")</f>
        <v>1</v>
      </c>
      <c r="U14" s="3">
        <f>COUNTIF(January[19],"휴")</f>
        <v>0</v>
      </c>
      <c r="V14" s="3">
        <f>COUNTIF(January[20],"휴")</f>
        <v>0</v>
      </c>
      <c r="W14" s="3">
        <f>COUNTIF(January[21],"휴")</f>
        <v>0</v>
      </c>
      <c r="X14" s="3">
        <f>COUNTIF(January[22],"휴")</f>
        <v>0</v>
      </c>
      <c r="Y14" s="3">
        <f>COUNTIF(January[23],"휴")</f>
        <v>0</v>
      </c>
      <c r="Z14" s="3">
        <f>COUNTIF(January[24],"휴")</f>
        <v>0</v>
      </c>
      <c r="AA14" s="3">
        <f>COUNTIF(January[25],"휴")</f>
        <v>0</v>
      </c>
      <c r="AB14" s="3">
        <f>COUNTIF(January[26],"휴")</f>
        <v>2</v>
      </c>
      <c r="AC14" s="3">
        <f>COUNTIF(January[27],"휴")</f>
        <v>0</v>
      </c>
      <c r="AD14" s="3">
        <f>COUNTIF(January[28],"휴")</f>
        <v>0</v>
      </c>
      <c r="AE14" s="3">
        <f>COUNTIF(January[29],"휴")</f>
        <v>1</v>
      </c>
      <c r="AF14" s="3">
        <f>COUNTIF(January[30],"휴")</f>
        <v>0</v>
      </c>
      <c r="AG14" s="3">
        <f>COUNTIF(January[31],"휴")</f>
        <v>0</v>
      </c>
      <c r="AH14" s="3">
        <f>SUBTOTAL(109,January[총 휴가일수])</f>
        <v>10</v>
      </c>
    </row>
  </sheetData>
  <sheetProtection sheet="1" objects="1" scenarios="1"/>
  <mergeCells count="6">
    <mergeCell ref="C6:AG6"/>
    <mergeCell ref="P4:R4"/>
    <mergeCell ref="D4:F4"/>
    <mergeCell ref="H4:J4"/>
    <mergeCell ref="T4:V4"/>
    <mergeCell ref="L4:N4"/>
  </mergeCells>
  <phoneticPr fontId="14" type="noConversion"/>
  <conditionalFormatting sqref="C9:AG13">
    <cfRule type="expression" priority="3" stopIfTrue="1">
      <formula>C9=""</formula>
    </cfRule>
    <cfRule type="expression" dxfId="59" priority="8" stopIfTrue="1">
      <formula>C9=KeyCustom2</formula>
    </cfRule>
    <cfRule type="expression" dxfId="58" priority="9" stopIfTrue="1">
      <formula>C9=KeyCustom1</formula>
    </cfRule>
    <cfRule type="expression" dxfId="57" priority="10" stopIfTrue="1">
      <formula>C9=KeySick</formula>
    </cfRule>
    <cfRule type="expression" dxfId="56" priority="11" stopIfTrue="1">
      <formula>C9=KeyPersonal</formula>
    </cfRule>
    <cfRule type="expression" dxfId="55" priority="12" stopIfTrue="1">
      <formula>C9=KeyVacation</formula>
    </cfRule>
  </conditionalFormatting>
  <conditionalFormatting sqref="AH9:AH13">
    <cfRule type="dataBar" priority="170">
      <dataBar>
        <cfvo type="num" val="0"/>
        <cfvo type="num" val="31"/>
        <color theme="4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dataValidations xWindow="71" yWindow="444" count="1">
    <dataValidation allowBlank="1" showErrorMessage="1" sqref="A1:AH3 A5:AH8 AH4 A4:L4 O4:T4" xr:uid="{AC33AA68-4E25-4F6A-9061-8F8CC2CE6DA6}"/>
  </dataValidations>
  <printOptions horizontalCentered="1"/>
  <pageMargins left="0.25" right="0.25" top="0.75" bottom="0.75" header="0.3" footer="0.3"/>
  <pageSetup scale="70" fitToHeight="0" orientation="landscape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 gradient="0">
              <x14:cfvo type="num">
                <xm:f>0</xm:f>
              </x14:cfvo>
              <x14:cfvo type="num">
                <xm:f>31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71" yWindow="444" count="1">
        <x14:dataValidation type="list" allowBlank="1" showInputMessage="1" showErrorMessage="1" xr:uid="{00000000-0002-0000-0000-00000F000000}">
          <x14:formula1>
            <xm:f>'직원 이름'!$A:$A</xm:f>
          </x14:formula1>
          <xm:sqref>B9:B13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4"/>
  <sheetViews>
    <sheetView showGridLines="0" zoomScaleNormal="100" workbookViewId="0"/>
  </sheetViews>
  <sheetFormatPr defaultColWidth="9.1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1:34" ht="49.9" customHeight="1">
      <c r="B1" s="21" t="s">
        <v>57</v>
      </c>
    </row>
    <row r="2" spans="1:34" s="9" customFormat="1" ht="100.15" customHeight="1">
      <c r="A2"/>
      <c r="B2" s="15" t="s">
        <v>34</v>
      </c>
    </row>
    <row r="3" spans="1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t="30" customHeight="1">
      <c r="B4" s="27" t="s">
        <v>58</v>
      </c>
      <c r="C4" s="30" t="s">
        <v>71</v>
      </c>
      <c r="D4" s="36" t="s">
        <v>64</v>
      </c>
      <c r="E4" s="37"/>
      <c r="F4" s="38"/>
      <c r="G4" s="31" t="s">
        <v>72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1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1:34" ht="30" customHeight="1">
      <c r="B7" s="5"/>
      <c r="C7" s="23" t="str">
        <f ca="1">TEXT(WEEKDAY(DATE(CalendarYear,2,1),1),"aaa")</f>
        <v>목</v>
      </c>
      <c r="D7" s="23" t="str">
        <f ca="1">TEXT(WEEKDAY(DATE(CalendarYear,2,2),1),"aaa")</f>
        <v>금</v>
      </c>
      <c r="E7" s="23" t="str">
        <f ca="1">TEXT(WEEKDAY(DATE(CalendarYear,2,3),1),"aaa")</f>
        <v>토</v>
      </c>
      <c r="F7" s="23" t="str">
        <f ca="1">TEXT(WEEKDAY(DATE(CalendarYear,2,4),1),"aaa")</f>
        <v>일</v>
      </c>
      <c r="G7" s="23" t="str">
        <f ca="1">TEXT(WEEKDAY(DATE(CalendarYear,2,5),1),"aaa")</f>
        <v>월</v>
      </c>
      <c r="H7" s="23" t="str">
        <f ca="1">TEXT(WEEKDAY(DATE(CalendarYear,2,6),1),"aaa")</f>
        <v>화</v>
      </c>
      <c r="I7" s="23" t="str">
        <f ca="1">TEXT(WEEKDAY(DATE(CalendarYear,2,7),1),"aaa")</f>
        <v>수</v>
      </c>
      <c r="J7" s="23" t="str">
        <f ca="1">TEXT(WEEKDAY(DATE(CalendarYear,2,8),1),"aaa")</f>
        <v>목</v>
      </c>
      <c r="K7" s="23" t="str">
        <f ca="1">TEXT(WEEKDAY(DATE(CalendarYear,2,9),1),"aaa")</f>
        <v>금</v>
      </c>
      <c r="L7" s="23" t="str">
        <f ca="1">TEXT(WEEKDAY(DATE(CalendarYear,2,10),1),"aaa")</f>
        <v>토</v>
      </c>
      <c r="M7" s="23" t="str">
        <f ca="1">TEXT(WEEKDAY(DATE(CalendarYear,2,11),1),"aaa")</f>
        <v>일</v>
      </c>
      <c r="N7" s="23" t="str">
        <f ca="1">TEXT(WEEKDAY(DATE(CalendarYear,2,12),1),"aaa")</f>
        <v>월</v>
      </c>
      <c r="O7" s="23" t="str">
        <f ca="1">TEXT(WEEKDAY(DATE(CalendarYear,2,13),1),"aaa")</f>
        <v>화</v>
      </c>
      <c r="P7" s="23" t="str">
        <f ca="1">TEXT(WEEKDAY(DATE(CalendarYear,2,14),1),"aaa")</f>
        <v>수</v>
      </c>
      <c r="Q7" s="23" t="str">
        <f ca="1">TEXT(WEEKDAY(DATE(CalendarYear,2,15),1),"aaa")</f>
        <v>목</v>
      </c>
      <c r="R7" s="23" t="str">
        <f ca="1">TEXT(WEEKDAY(DATE(CalendarYear,2,16),1),"aaa")</f>
        <v>금</v>
      </c>
      <c r="S7" s="23" t="str">
        <f ca="1">TEXT(WEEKDAY(DATE(CalendarYear,2,17),1),"aaa")</f>
        <v>토</v>
      </c>
      <c r="T7" s="23" t="str">
        <f ca="1">TEXT(WEEKDAY(DATE(CalendarYear,2,18),1),"aaa")</f>
        <v>일</v>
      </c>
      <c r="U7" s="23" t="str">
        <f ca="1">TEXT(WEEKDAY(DATE(CalendarYear,2,19),1),"aaa")</f>
        <v>월</v>
      </c>
      <c r="V7" s="23" t="str">
        <f ca="1">TEXT(WEEKDAY(DATE(CalendarYear,2,20),1),"aaa")</f>
        <v>화</v>
      </c>
      <c r="W7" s="23" t="str">
        <f ca="1">TEXT(WEEKDAY(DATE(CalendarYear,2,21),1),"aaa")</f>
        <v>수</v>
      </c>
      <c r="X7" s="23" t="str">
        <f ca="1">TEXT(WEEKDAY(DATE(CalendarYear,2,22),1),"aaa")</f>
        <v>목</v>
      </c>
      <c r="Y7" s="23" t="str">
        <f ca="1">TEXT(WEEKDAY(DATE(CalendarYear,2,23),1),"aaa")</f>
        <v>금</v>
      </c>
      <c r="Z7" s="23" t="str">
        <f ca="1">TEXT(WEEKDAY(DATE(CalendarYear,2,24),1),"aaa")</f>
        <v>토</v>
      </c>
      <c r="AA7" s="23" t="str">
        <f ca="1">TEXT(WEEKDAY(DATE(CalendarYear,2,25),1),"aaa")</f>
        <v>일</v>
      </c>
      <c r="AB7" s="23" t="str">
        <f ca="1">TEXT(WEEKDAY(DATE(CalendarYear,2,26),1),"aaa")</f>
        <v>월</v>
      </c>
      <c r="AC7" s="23" t="str">
        <f ca="1">TEXT(WEEKDAY(DATE(CalendarYear,2,27),1),"aaa")</f>
        <v>화</v>
      </c>
      <c r="AD7" s="23" t="str">
        <f ca="1">TEXT(WEEKDAY(DATE(CalendarYear,2,28),1),"aaa")</f>
        <v>수</v>
      </c>
      <c r="AE7" s="23" t="str">
        <f ca="1">TEXT(WEEKDAY(DATE(CalendarYear,2,29),1),"aaa")</f>
        <v>목</v>
      </c>
      <c r="AF7" s="23"/>
      <c r="AG7" s="23"/>
      <c r="AH7" s="5"/>
    </row>
    <row r="8" spans="1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31</v>
      </c>
      <c r="AG8" s="1" t="s">
        <v>32</v>
      </c>
      <c r="AH8" s="28" t="s">
        <v>70</v>
      </c>
    </row>
    <row r="9" spans="1:34" ht="30" customHeight="1">
      <c r="B9" s="48" t="s">
        <v>52</v>
      </c>
      <c r="C9" s="49" t="s">
        <v>62</v>
      </c>
      <c r="D9" s="49" t="s">
        <v>62</v>
      </c>
      <c r="E9" s="49"/>
      <c r="F9" s="49"/>
      <c r="G9" s="49" t="s">
        <v>62</v>
      </c>
      <c r="H9" s="49" t="s">
        <v>62</v>
      </c>
      <c r="I9" s="49" t="s">
        <v>67</v>
      </c>
      <c r="J9" s="49" t="s">
        <v>62</v>
      </c>
      <c r="K9" s="49" t="s">
        <v>62</v>
      </c>
      <c r="L9" s="49"/>
      <c r="M9" s="49"/>
      <c r="N9" s="49" t="s">
        <v>62</v>
      </c>
      <c r="O9" s="49" t="s">
        <v>62</v>
      </c>
      <c r="P9" s="49" t="s">
        <v>62</v>
      </c>
      <c r="Q9" s="49" t="s">
        <v>62</v>
      </c>
      <c r="R9" s="49" t="s">
        <v>62</v>
      </c>
      <c r="S9" s="49"/>
      <c r="T9" s="49"/>
      <c r="U9" s="49" t="s">
        <v>62</v>
      </c>
      <c r="V9" s="49" t="s">
        <v>62</v>
      </c>
      <c r="W9" s="49" t="s">
        <v>67</v>
      </c>
      <c r="X9" s="49" t="s">
        <v>62</v>
      </c>
      <c r="Y9" s="49" t="s">
        <v>67</v>
      </c>
      <c r="Z9" s="49"/>
      <c r="AA9" s="49"/>
      <c r="AB9" s="49" t="s">
        <v>62</v>
      </c>
      <c r="AC9" s="49" t="s">
        <v>62</v>
      </c>
      <c r="AD9" s="49" t="s">
        <v>62</v>
      </c>
      <c r="AE9" s="49" t="s">
        <v>45</v>
      </c>
      <c r="AF9" s="49"/>
      <c r="AG9" s="49"/>
      <c r="AH9" s="2">
        <f>COUNTIF(February[[#This Row],[1]:[29]],"휴")</f>
        <v>1</v>
      </c>
    </row>
    <row r="10" spans="1:34" ht="30" customHeight="1">
      <c r="B10" s="48" t="s">
        <v>53</v>
      </c>
      <c r="C10" s="49" t="s">
        <v>62</v>
      </c>
      <c r="D10" s="49" t="s">
        <v>72</v>
      </c>
      <c r="E10" s="49"/>
      <c r="F10" s="49"/>
      <c r="G10" s="49" t="s">
        <v>62</v>
      </c>
      <c r="H10" s="49" t="s">
        <v>62</v>
      </c>
      <c r="I10" s="49" t="s">
        <v>62</v>
      </c>
      <c r="J10" s="49" t="s">
        <v>45</v>
      </c>
      <c r="K10" s="49" t="s">
        <v>62</v>
      </c>
      <c r="L10" s="49"/>
      <c r="M10" s="49"/>
      <c r="N10" s="49" t="s">
        <v>62</v>
      </c>
      <c r="O10" s="49" t="s">
        <v>62</v>
      </c>
      <c r="P10" s="49" t="s">
        <v>67</v>
      </c>
      <c r="Q10" s="49" t="s">
        <v>62</v>
      </c>
      <c r="R10" s="49" t="s">
        <v>62</v>
      </c>
      <c r="S10" s="49"/>
      <c r="T10" s="49"/>
      <c r="U10" s="49" t="s">
        <v>62</v>
      </c>
      <c r="V10" s="49" t="s">
        <v>62</v>
      </c>
      <c r="W10" s="49" t="s">
        <v>62</v>
      </c>
      <c r="X10" s="49" t="s">
        <v>62</v>
      </c>
      <c r="Y10" s="49" t="s">
        <v>62</v>
      </c>
      <c r="Z10" s="49"/>
      <c r="AA10" s="49"/>
      <c r="AB10" s="49" t="s">
        <v>62</v>
      </c>
      <c r="AC10" s="49" t="s">
        <v>62</v>
      </c>
      <c r="AD10" s="49" t="s">
        <v>62</v>
      </c>
      <c r="AE10" s="49" t="s">
        <v>62</v>
      </c>
      <c r="AF10" s="49"/>
      <c r="AG10" s="49"/>
      <c r="AH10" s="2">
        <f>COUNTIF(February[[#This Row],[1]:[29]],"휴")</f>
        <v>1</v>
      </c>
    </row>
    <row r="11" spans="1:34" ht="30" customHeight="1">
      <c r="B11" s="48" t="s">
        <v>54</v>
      </c>
      <c r="C11" s="49" t="s">
        <v>62</v>
      </c>
      <c r="D11" s="49" t="s">
        <v>62</v>
      </c>
      <c r="E11" s="49"/>
      <c r="F11" s="49"/>
      <c r="G11" s="49" t="s">
        <v>62</v>
      </c>
      <c r="H11" s="49" t="s">
        <v>62</v>
      </c>
      <c r="I11" s="49" t="s">
        <v>62</v>
      </c>
      <c r="J11" s="49" t="s">
        <v>62</v>
      </c>
      <c r="K11" s="49" t="s">
        <v>62</v>
      </c>
      <c r="L11" s="49"/>
      <c r="M11" s="49"/>
      <c r="N11" s="49" t="s">
        <v>59</v>
      </c>
      <c r="O11" s="49" t="s">
        <v>59</v>
      </c>
      <c r="P11" s="49" t="s">
        <v>59</v>
      </c>
      <c r="Q11" s="49" t="s">
        <v>59</v>
      </c>
      <c r="R11" s="49" t="s">
        <v>59</v>
      </c>
      <c r="S11" s="49"/>
      <c r="T11" s="49"/>
      <c r="U11" s="49" t="s">
        <v>62</v>
      </c>
      <c r="V11" s="49" t="s">
        <v>62</v>
      </c>
      <c r="W11" s="49" t="s">
        <v>62</v>
      </c>
      <c r="X11" s="49" t="s">
        <v>45</v>
      </c>
      <c r="Y11" s="49" t="s">
        <v>45</v>
      </c>
      <c r="Z11" s="49"/>
      <c r="AA11" s="49"/>
      <c r="AB11" s="49" t="s">
        <v>59</v>
      </c>
      <c r="AC11" s="49" t="s">
        <v>59</v>
      </c>
      <c r="AD11" s="49" t="s">
        <v>59</v>
      </c>
      <c r="AE11" s="49" t="s">
        <v>59</v>
      </c>
      <c r="AF11" s="49"/>
      <c r="AG11" s="49"/>
      <c r="AH11" s="2">
        <f>COUNTIF(February[[#This Row],[1]:[29]],"휴")</f>
        <v>2</v>
      </c>
    </row>
    <row r="12" spans="1:34" ht="30" customHeight="1">
      <c r="B12" s="48" t="s">
        <v>55</v>
      </c>
      <c r="C12" s="49" t="s">
        <v>62</v>
      </c>
      <c r="D12" s="49" t="s">
        <v>62</v>
      </c>
      <c r="E12" s="49"/>
      <c r="F12" s="49"/>
      <c r="G12" s="49" t="s">
        <v>62</v>
      </c>
      <c r="H12" s="49" t="s">
        <v>62</v>
      </c>
      <c r="I12" s="49" t="s">
        <v>45</v>
      </c>
      <c r="J12" s="49" t="s">
        <v>45</v>
      </c>
      <c r="K12" s="49" t="s">
        <v>45</v>
      </c>
      <c r="L12" s="49"/>
      <c r="M12" s="49"/>
      <c r="N12" s="49" t="s">
        <v>62</v>
      </c>
      <c r="O12" s="49" t="s">
        <v>62</v>
      </c>
      <c r="P12" s="49" t="s">
        <v>62</v>
      </c>
      <c r="Q12" s="49" t="s">
        <v>62</v>
      </c>
      <c r="R12" s="49" t="s">
        <v>62</v>
      </c>
      <c r="S12" s="49"/>
      <c r="T12" s="49"/>
      <c r="U12" s="49" t="s">
        <v>62</v>
      </c>
      <c r="V12" s="49" t="s">
        <v>62</v>
      </c>
      <c r="W12" s="49" t="s">
        <v>59</v>
      </c>
      <c r="X12" s="49" t="s">
        <v>62</v>
      </c>
      <c r="Y12" s="49" t="s">
        <v>62</v>
      </c>
      <c r="Z12" s="49"/>
      <c r="AA12" s="49"/>
      <c r="AB12" s="49" t="s">
        <v>62</v>
      </c>
      <c r="AC12" s="49" t="s">
        <v>62</v>
      </c>
      <c r="AD12" s="49" t="s">
        <v>62</v>
      </c>
      <c r="AE12" s="49" t="s">
        <v>62</v>
      </c>
      <c r="AF12" s="49"/>
      <c r="AG12" s="49"/>
      <c r="AH12" s="2">
        <f>COUNTIF(February[[#This Row],[1]:[29]],"휴")</f>
        <v>3</v>
      </c>
    </row>
    <row r="13" spans="1:34" ht="30" customHeight="1">
      <c r="B13" s="48" t="s">
        <v>56</v>
      </c>
      <c r="C13" s="49" t="s">
        <v>62</v>
      </c>
      <c r="D13" s="49" t="s">
        <v>62</v>
      </c>
      <c r="E13" s="49"/>
      <c r="F13" s="49"/>
      <c r="G13" s="49" t="s">
        <v>62</v>
      </c>
      <c r="H13" s="49" t="s">
        <v>62</v>
      </c>
      <c r="I13" s="49" t="s">
        <v>62</v>
      </c>
      <c r="J13" s="49" t="s">
        <v>62</v>
      </c>
      <c r="K13" s="49" t="s">
        <v>62</v>
      </c>
      <c r="L13" s="49"/>
      <c r="M13" s="49"/>
      <c r="N13" s="49" t="s">
        <v>62</v>
      </c>
      <c r="O13" s="49" t="s">
        <v>62</v>
      </c>
      <c r="P13" s="49" t="s">
        <v>62</v>
      </c>
      <c r="Q13" s="49" t="s">
        <v>62</v>
      </c>
      <c r="R13" s="49" t="s">
        <v>62</v>
      </c>
      <c r="S13" s="49"/>
      <c r="T13" s="49"/>
      <c r="U13" s="49" t="s">
        <v>62</v>
      </c>
      <c r="V13" s="49" t="s">
        <v>62</v>
      </c>
      <c r="W13" s="49" t="s">
        <v>62</v>
      </c>
      <c r="X13" s="49" t="s">
        <v>62</v>
      </c>
      <c r="Y13" s="49" t="s">
        <v>62</v>
      </c>
      <c r="Z13" s="49"/>
      <c r="AA13" s="49"/>
      <c r="AB13" s="49" t="s">
        <v>62</v>
      </c>
      <c r="AC13" s="49" t="s">
        <v>45</v>
      </c>
      <c r="AD13" s="49" t="s">
        <v>49</v>
      </c>
      <c r="AE13" s="49" t="s">
        <v>49</v>
      </c>
      <c r="AF13" s="49"/>
      <c r="AG13" s="49"/>
      <c r="AH13" s="2">
        <f>COUNTIF(February[[#This Row],[1]:[29]],"휴")</f>
        <v>1</v>
      </c>
    </row>
    <row r="14" spans="1:34" ht="30" customHeight="1">
      <c r="B14" s="4" t="str">
        <f>MonthName&amp;" total"</f>
        <v>2월 total</v>
      </c>
      <c r="C14" s="3">
        <f>COUNTIF(February[1],"휴")</f>
        <v>0</v>
      </c>
      <c r="D14" s="3">
        <f>COUNTIF(February[2],"휴")</f>
        <v>0</v>
      </c>
      <c r="E14" s="3">
        <f>COUNTIF(February[3],"휴")</f>
        <v>0</v>
      </c>
      <c r="F14" s="3">
        <f>COUNTIF(February[4],"휴")</f>
        <v>0</v>
      </c>
      <c r="G14" s="3">
        <f>COUNTIF(February[5],"휴")</f>
        <v>0</v>
      </c>
      <c r="H14" s="3">
        <f>COUNTIF(February[6],"휴")</f>
        <v>0</v>
      </c>
      <c r="I14" s="3">
        <f>COUNTIF(February[7],"휴")</f>
        <v>1</v>
      </c>
      <c r="J14" s="3">
        <f>COUNTIF(February[8],"휴")</f>
        <v>2</v>
      </c>
      <c r="K14" s="3">
        <f>COUNTIF(February[9],"휴")</f>
        <v>1</v>
      </c>
      <c r="L14" s="3">
        <f>COUNTIF(February[10],"휴")</f>
        <v>0</v>
      </c>
      <c r="M14" s="3">
        <f>COUNTIF(February[11],"휴")</f>
        <v>0</v>
      </c>
      <c r="N14" s="3">
        <f>COUNTIF(February[12],"휴")</f>
        <v>0</v>
      </c>
      <c r="O14" s="3">
        <f>COUNTIF(February[13],"휴")</f>
        <v>0</v>
      </c>
      <c r="P14" s="3">
        <f>COUNTIF(February[14],"휴")</f>
        <v>0</v>
      </c>
      <c r="Q14" s="3">
        <f>COUNTIF(February[15],"휴")</f>
        <v>0</v>
      </c>
      <c r="R14" s="3">
        <f>COUNTIF(February[16],"휴")</f>
        <v>0</v>
      </c>
      <c r="S14" s="3">
        <f>COUNTIF(February[17],"휴")</f>
        <v>0</v>
      </c>
      <c r="T14" s="3">
        <f>COUNTIF(February[18],"휴")</f>
        <v>0</v>
      </c>
      <c r="U14" s="3">
        <f>COUNTIF(February[19],"휴")</f>
        <v>0</v>
      </c>
      <c r="V14" s="3">
        <f>COUNTIF(February[20],"휴")</f>
        <v>0</v>
      </c>
      <c r="W14" s="3">
        <f>COUNTIF(February[21],"휴")</f>
        <v>0</v>
      </c>
      <c r="X14" s="3">
        <f>COUNTIF(February[22],"휴")</f>
        <v>1</v>
      </c>
      <c r="Y14" s="3">
        <f>COUNTIF(February[23],"휴")</f>
        <v>1</v>
      </c>
      <c r="Z14" s="3">
        <f>COUNTIF(February[24],"휴")</f>
        <v>0</v>
      </c>
      <c r="AA14" s="3">
        <f>COUNTIF(February[25],"휴")</f>
        <v>0</v>
      </c>
      <c r="AB14" s="3">
        <f>COUNTIF(February[26],"휴")</f>
        <v>0</v>
      </c>
      <c r="AC14" s="3">
        <f>COUNTIF(February[27],"휴")</f>
        <v>1</v>
      </c>
      <c r="AD14" s="3">
        <f>COUNTIF(February[28],"휴")</f>
        <v>0</v>
      </c>
      <c r="AE14" s="3">
        <f>COUNTIF(February[29],"휴")</f>
        <v>1</v>
      </c>
      <c r="AF14" s="3">
        <f>COUNTIF(February[[ ]],"휴")</f>
        <v>0</v>
      </c>
      <c r="AG14" s="3">
        <f>COUNTIF(February[[  ]],"휴")</f>
        <v>0</v>
      </c>
      <c r="AH14" s="3">
        <f>SUBTOTAL(109,February[총 휴가일수])</f>
        <v>8</v>
      </c>
    </row>
  </sheetData>
  <sheetProtection sheet="1" objects="1" scenarios="1"/>
  <mergeCells count="6">
    <mergeCell ref="C6:AG6"/>
    <mergeCell ref="P4:R4"/>
    <mergeCell ref="L4:N4"/>
    <mergeCell ref="D4:F4"/>
    <mergeCell ref="H4:J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54" priority="2" stopIfTrue="1">
      <formula>C9=KeyCustom2</formula>
    </cfRule>
    <cfRule type="expression" dxfId="53" priority="3" stopIfTrue="1">
      <formula>C9=KeyCustom1</formula>
    </cfRule>
    <cfRule type="expression" dxfId="52" priority="4" stopIfTrue="1">
      <formula>C9=KeySick</formula>
    </cfRule>
    <cfRule type="expression" dxfId="51" priority="5" stopIfTrue="1">
      <formula>C9=KeyPersonal</formula>
    </cfRule>
    <cfRule type="expression" dxfId="50" priority="6" stopIfTrue="1">
      <formula>C9=KeyVacation</formula>
    </cfRule>
  </conditionalFormatting>
  <conditionalFormatting sqref="AH9:AH13">
    <cfRule type="dataBar" priority="160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{94738C71-AB78-40C3-A818-D083AE35CC38}</x14:id>
        </ext>
      </extLst>
    </cfRule>
  </conditionalFormatting>
  <dataValidations xWindow="232" yWindow="365" count="1">
    <dataValidation allowBlank="1" showErrorMessage="1" sqref="A4:L4 AH4 A5:AH8 O4:V4 A1:AH3" xr:uid="{4102038E-DF54-4DDC-9D01-E8AAAC688773}"/>
  </dataValidations>
  <printOptions horizontalCentered="1"/>
  <pageMargins left="0.25" right="0.25" top="0.75" bottom="0.75" header="0.3" footer="0.3"/>
  <pageSetup scale="70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4738C71-AB78-40C3-A818-D083AE35CC38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232" yWindow="365" count="1">
        <x14:dataValidation type="list" allowBlank="1" showInputMessage="1" showErrorMessage="1" xr:uid="{BEF57603-E5E9-46C3-A9CD-A689109D5ACA}">
          <x14:formula1>
            <xm:f>'직원 이름'!$A:$A</xm:f>
          </x14:formula1>
          <xm:sqref>B9:B13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6" t="s">
        <v>35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TEXT(WEEKDAY(DATE(CalendarYear,3,1),1),"aaa")</f>
        <v>금</v>
      </c>
      <c r="D7" s="23" t="str">
        <f ca="1">TEXT(WEEKDAY(DATE(CalendarYear,3,2),1),"aaa")</f>
        <v>토</v>
      </c>
      <c r="E7" s="23" t="str">
        <f ca="1">TEXT(WEEKDAY(DATE(CalendarYear,3,3),1),"aaa")</f>
        <v>일</v>
      </c>
      <c r="F7" s="23" t="str">
        <f ca="1">TEXT(WEEKDAY(DATE(CalendarYear,3,4),1),"aaa")</f>
        <v>월</v>
      </c>
      <c r="G7" s="23" t="str">
        <f ca="1">TEXT(WEEKDAY(DATE(CalendarYear,3,5),1),"aaa")</f>
        <v>화</v>
      </c>
      <c r="H7" s="23" t="str">
        <f ca="1">TEXT(WEEKDAY(DATE(CalendarYear,3,6),1),"aaa")</f>
        <v>수</v>
      </c>
      <c r="I7" s="23" t="str">
        <f ca="1">TEXT(WEEKDAY(DATE(CalendarYear,3,7),1),"aaa")</f>
        <v>목</v>
      </c>
      <c r="J7" s="23" t="str">
        <f ca="1">TEXT(WEEKDAY(DATE(CalendarYear,3,8),1),"aaa")</f>
        <v>금</v>
      </c>
      <c r="K7" s="23" t="str">
        <f ca="1">TEXT(WEEKDAY(DATE(CalendarYear,3,9),1),"aaa")</f>
        <v>토</v>
      </c>
      <c r="L7" s="23" t="str">
        <f ca="1">TEXT(WEEKDAY(DATE(CalendarYear,3,10),1),"aaa")</f>
        <v>일</v>
      </c>
      <c r="M7" s="23" t="str">
        <f ca="1">TEXT(WEEKDAY(DATE(CalendarYear,3,11),1),"aaa")</f>
        <v>월</v>
      </c>
      <c r="N7" s="23" t="str">
        <f ca="1">TEXT(WEEKDAY(DATE(CalendarYear,3,12),1),"aaa")</f>
        <v>화</v>
      </c>
      <c r="O7" s="23" t="str">
        <f ca="1">TEXT(WEEKDAY(DATE(CalendarYear,3,13),1),"aaa")</f>
        <v>수</v>
      </c>
      <c r="P7" s="23" t="str">
        <f ca="1">TEXT(WEEKDAY(DATE(CalendarYear,3,14),1),"aaa")</f>
        <v>목</v>
      </c>
      <c r="Q7" s="23" t="str">
        <f ca="1">TEXT(WEEKDAY(DATE(CalendarYear,3,15),1),"aaa")</f>
        <v>금</v>
      </c>
      <c r="R7" s="23" t="str">
        <f ca="1">TEXT(WEEKDAY(DATE(CalendarYear,3,16),1),"aaa")</f>
        <v>토</v>
      </c>
      <c r="S7" s="23" t="str">
        <f ca="1">TEXT(WEEKDAY(DATE(CalendarYear,3,17),1),"aaa")</f>
        <v>일</v>
      </c>
      <c r="T7" s="23" t="str">
        <f ca="1">TEXT(WEEKDAY(DATE(CalendarYear,3,18),1),"aaa")</f>
        <v>월</v>
      </c>
      <c r="U7" s="23" t="str">
        <f ca="1">TEXT(WEEKDAY(DATE(CalendarYear,3,19),1),"aaa")</f>
        <v>화</v>
      </c>
      <c r="V7" s="23" t="str">
        <f ca="1">TEXT(WEEKDAY(DATE(CalendarYear,3,20),1),"aaa")</f>
        <v>수</v>
      </c>
      <c r="W7" s="23" t="str">
        <f ca="1">TEXT(WEEKDAY(DATE(CalendarYear,3,21),1),"aaa")</f>
        <v>목</v>
      </c>
      <c r="X7" s="23" t="str">
        <f ca="1">TEXT(WEEKDAY(DATE(CalendarYear,3,22),1),"aaa")</f>
        <v>금</v>
      </c>
      <c r="Y7" s="23" t="str">
        <f ca="1">TEXT(WEEKDAY(DATE(CalendarYear,3,23),1),"aaa")</f>
        <v>토</v>
      </c>
      <c r="Z7" s="23" t="str">
        <f ca="1">TEXT(WEEKDAY(DATE(CalendarYear,3,24),1),"aaa")</f>
        <v>일</v>
      </c>
      <c r="AA7" s="23" t="str">
        <f ca="1">TEXT(WEEKDAY(DATE(CalendarYear,3,25),1),"aaa")</f>
        <v>월</v>
      </c>
      <c r="AB7" s="23" t="str">
        <f ca="1">TEXT(WEEKDAY(DATE(CalendarYear,3,26),1),"aaa")</f>
        <v>화</v>
      </c>
      <c r="AC7" s="23" t="str">
        <f ca="1">TEXT(WEEKDAY(DATE(CalendarYear,3,27),1),"aaa")</f>
        <v>수</v>
      </c>
      <c r="AD7" s="23" t="str">
        <f ca="1">TEXT(WEEKDAY(DATE(CalendarYear,3,28),1),"aaa")</f>
        <v>목</v>
      </c>
      <c r="AE7" s="23" t="str">
        <f ca="1">TEXT(WEEKDAY(DATE(CalendarYear,3,29),1),"aaa")</f>
        <v>금</v>
      </c>
      <c r="AF7" s="23" t="str">
        <f ca="1">TEXT(WEEKDAY(DATE(CalendarYear,3,30),1),"aaa")</f>
        <v>토</v>
      </c>
      <c r="AG7" s="23" t="str">
        <f ca="1">TEXT(WEEKDAY(DATE(CalendarYear,3,31),1),"aaa")</f>
        <v>일</v>
      </c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2:34" ht="30" customHeight="1">
      <c r="B9" s="48" t="s">
        <v>52</v>
      </c>
      <c r="C9" s="49" t="s">
        <v>62</v>
      </c>
      <c r="D9" s="49"/>
      <c r="E9" s="49"/>
      <c r="F9" s="49" t="s">
        <v>62</v>
      </c>
      <c r="G9" s="49" t="s">
        <v>62</v>
      </c>
      <c r="H9" s="49" t="s">
        <v>45</v>
      </c>
      <c r="I9" s="49" t="s">
        <v>62</v>
      </c>
      <c r="J9" s="49" t="s">
        <v>62</v>
      </c>
      <c r="K9" s="49"/>
      <c r="L9" s="49"/>
      <c r="M9" s="49" t="s">
        <v>62</v>
      </c>
      <c r="N9" s="49" t="s">
        <v>59</v>
      </c>
      <c r="O9" s="49" t="s">
        <v>62</v>
      </c>
      <c r="P9" s="49" t="s">
        <v>62</v>
      </c>
      <c r="Q9" s="49" t="s">
        <v>45</v>
      </c>
      <c r="R9" s="49"/>
      <c r="S9" s="49"/>
      <c r="T9" s="49" t="s">
        <v>62</v>
      </c>
      <c r="U9" s="49" t="s">
        <v>59</v>
      </c>
      <c r="V9" s="49" t="s">
        <v>59</v>
      </c>
      <c r="W9" s="49" t="s">
        <v>62</v>
      </c>
      <c r="X9" s="49" t="s">
        <v>62</v>
      </c>
      <c r="Y9" s="49"/>
      <c r="Z9" s="49"/>
      <c r="AA9" s="49" t="s">
        <v>62</v>
      </c>
      <c r="AB9" s="49" t="s">
        <v>62</v>
      </c>
      <c r="AC9" s="49" t="s">
        <v>62</v>
      </c>
      <c r="AD9" s="49" t="s">
        <v>59</v>
      </c>
      <c r="AE9" s="49" t="s">
        <v>62</v>
      </c>
      <c r="AF9" s="49"/>
      <c r="AG9" s="49"/>
      <c r="AH9" s="2">
        <f>COUNTIF(March[[#This Row],[1]:[31]],"휴")</f>
        <v>2</v>
      </c>
    </row>
    <row r="10" spans="2:34" ht="30" customHeight="1">
      <c r="B10" s="48" t="s">
        <v>53</v>
      </c>
      <c r="C10" s="49" t="s">
        <v>62</v>
      </c>
      <c r="D10" s="49"/>
      <c r="E10" s="49"/>
      <c r="F10" s="49" t="s">
        <v>62</v>
      </c>
      <c r="G10" s="49" t="s">
        <v>67</v>
      </c>
      <c r="H10" s="49" t="s">
        <v>62</v>
      </c>
      <c r="I10" s="49" t="s">
        <v>62</v>
      </c>
      <c r="J10" s="49" t="s">
        <v>62</v>
      </c>
      <c r="K10" s="49"/>
      <c r="L10" s="49"/>
      <c r="M10" s="49" t="s">
        <v>62</v>
      </c>
      <c r="N10" s="49" t="s">
        <v>62</v>
      </c>
      <c r="O10" s="49" t="s">
        <v>62</v>
      </c>
      <c r="P10" s="49" t="s">
        <v>62</v>
      </c>
      <c r="Q10" s="49" t="s">
        <v>62</v>
      </c>
      <c r="R10" s="49"/>
      <c r="S10" s="49"/>
      <c r="T10" s="49" t="s">
        <v>62</v>
      </c>
      <c r="U10" s="49" t="s">
        <v>67</v>
      </c>
      <c r="V10" s="49" t="s">
        <v>62</v>
      </c>
      <c r="W10" s="49" t="s">
        <v>62</v>
      </c>
      <c r="X10" s="49" t="s">
        <v>62</v>
      </c>
      <c r="Y10" s="49"/>
      <c r="Z10" s="49"/>
      <c r="AA10" s="49" t="s">
        <v>67</v>
      </c>
      <c r="AB10" s="49" t="s">
        <v>62</v>
      </c>
      <c r="AC10" s="49" t="s">
        <v>45</v>
      </c>
      <c r="AD10" s="49" t="s">
        <v>62</v>
      </c>
      <c r="AE10" s="49" t="s">
        <v>62</v>
      </c>
      <c r="AF10" s="49"/>
      <c r="AG10" s="49"/>
      <c r="AH10" s="2">
        <f>COUNTIF(March[[#This Row],[1]:[31]],"휴")</f>
        <v>1</v>
      </c>
    </row>
    <row r="11" spans="2:34" ht="30" customHeight="1">
      <c r="B11" s="48" t="s">
        <v>54</v>
      </c>
      <c r="C11" s="49" t="s">
        <v>62</v>
      </c>
      <c r="D11" s="49"/>
      <c r="E11" s="49"/>
      <c r="F11" s="49" t="s">
        <v>62</v>
      </c>
      <c r="G11" s="49" t="s">
        <v>62</v>
      </c>
      <c r="H11" s="49" t="s">
        <v>62</v>
      </c>
      <c r="I11" s="49" t="s">
        <v>62</v>
      </c>
      <c r="J11" s="49" t="s">
        <v>62</v>
      </c>
      <c r="K11" s="49"/>
      <c r="L11" s="49"/>
      <c r="M11" s="49" t="s">
        <v>62</v>
      </c>
      <c r="N11" s="49" t="s">
        <v>62</v>
      </c>
      <c r="O11" s="49" t="s">
        <v>62</v>
      </c>
      <c r="P11" s="49" t="s">
        <v>59</v>
      </c>
      <c r="Q11" s="49" t="s">
        <v>62</v>
      </c>
      <c r="R11" s="49"/>
      <c r="S11" s="49"/>
      <c r="T11" s="49" t="s">
        <v>62</v>
      </c>
      <c r="U11" s="49" t="s">
        <v>62</v>
      </c>
      <c r="V11" s="49" t="s">
        <v>62</v>
      </c>
      <c r="W11" s="49" t="s">
        <v>62</v>
      </c>
      <c r="X11" s="49" t="s">
        <v>62</v>
      </c>
      <c r="Y11" s="49"/>
      <c r="Z11" s="49"/>
      <c r="AA11" s="49" t="s">
        <v>62</v>
      </c>
      <c r="AB11" s="49" t="s">
        <v>62</v>
      </c>
      <c r="AC11" s="49" t="s">
        <v>62</v>
      </c>
      <c r="AD11" s="49" t="s">
        <v>45</v>
      </c>
      <c r="AE11" s="49" t="s">
        <v>62</v>
      </c>
      <c r="AF11" s="49"/>
      <c r="AG11" s="49"/>
      <c r="AH11" s="2">
        <f>COUNTIF(March[[#This Row],[1]:[31]],"휴")</f>
        <v>1</v>
      </c>
    </row>
    <row r="12" spans="2:34" ht="30" customHeight="1">
      <c r="B12" s="48" t="s">
        <v>55</v>
      </c>
      <c r="C12" s="49" t="s">
        <v>62</v>
      </c>
      <c r="D12" s="49"/>
      <c r="E12" s="49"/>
      <c r="F12" s="49" t="s">
        <v>62</v>
      </c>
      <c r="G12" s="49" t="s">
        <v>62</v>
      </c>
      <c r="H12" s="49" t="s">
        <v>62</v>
      </c>
      <c r="I12" s="49" t="s">
        <v>67</v>
      </c>
      <c r="J12" s="49" t="s">
        <v>67</v>
      </c>
      <c r="K12" s="49"/>
      <c r="L12" s="49"/>
      <c r="M12" s="49" t="s">
        <v>45</v>
      </c>
      <c r="N12" s="49" t="s">
        <v>62</v>
      </c>
      <c r="O12" s="49" t="s">
        <v>62</v>
      </c>
      <c r="P12" s="49" t="s">
        <v>67</v>
      </c>
      <c r="Q12" s="49" t="s">
        <v>62</v>
      </c>
      <c r="R12" s="49"/>
      <c r="S12" s="49"/>
      <c r="T12" s="49" t="s">
        <v>62</v>
      </c>
      <c r="U12" s="49" t="s">
        <v>62</v>
      </c>
      <c r="V12" s="49" t="s">
        <v>59</v>
      </c>
      <c r="W12" s="49" t="s">
        <v>62</v>
      </c>
      <c r="X12" s="49" t="s">
        <v>67</v>
      </c>
      <c r="Y12" s="49"/>
      <c r="Z12" s="49"/>
      <c r="AA12" s="49" t="s">
        <v>62</v>
      </c>
      <c r="AB12" s="49" t="s">
        <v>62</v>
      </c>
      <c r="AC12" s="49" t="s">
        <v>62</v>
      </c>
      <c r="AD12" s="49" t="s">
        <v>62</v>
      </c>
      <c r="AE12" s="49" t="s">
        <v>62</v>
      </c>
      <c r="AF12" s="49"/>
      <c r="AG12" s="49"/>
      <c r="AH12" s="2">
        <f>COUNTIF(March[[#This Row],[1]:[31]],"휴")</f>
        <v>1</v>
      </c>
    </row>
    <row r="13" spans="2:34" ht="30" customHeight="1">
      <c r="B13" s="48" t="s">
        <v>56</v>
      </c>
      <c r="C13" s="49" t="s">
        <v>62</v>
      </c>
      <c r="D13" s="49"/>
      <c r="E13" s="49"/>
      <c r="F13" s="49" t="s">
        <v>62</v>
      </c>
      <c r="G13" s="49" t="s">
        <v>62</v>
      </c>
      <c r="H13" s="49" t="s">
        <v>45</v>
      </c>
      <c r="I13" s="49" t="s">
        <v>62</v>
      </c>
      <c r="J13" s="49" t="s">
        <v>62</v>
      </c>
      <c r="K13" s="49"/>
      <c r="L13" s="49"/>
      <c r="M13" s="49" t="s">
        <v>62</v>
      </c>
      <c r="N13" s="49" t="s">
        <v>62</v>
      </c>
      <c r="O13" s="49" t="s">
        <v>59</v>
      </c>
      <c r="P13" s="49" t="s">
        <v>62</v>
      </c>
      <c r="Q13" s="49" t="s">
        <v>62</v>
      </c>
      <c r="R13" s="49"/>
      <c r="S13" s="49"/>
      <c r="T13" s="49" t="s">
        <v>62</v>
      </c>
      <c r="U13" s="49" t="s">
        <v>62</v>
      </c>
      <c r="V13" s="49" t="s">
        <v>62</v>
      </c>
      <c r="W13" s="49" t="s">
        <v>62</v>
      </c>
      <c r="X13" s="49" t="s">
        <v>59</v>
      </c>
      <c r="Y13" s="49"/>
      <c r="Z13" s="49"/>
      <c r="AA13" s="49" t="s">
        <v>62</v>
      </c>
      <c r="AB13" s="49" t="s">
        <v>62</v>
      </c>
      <c r="AC13" s="49" t="s">
        <v>45</v>
      </c>
      <c r="AD13" s="49" t="s">
        <v>62</v>
      </c>
      <c r="AE13" s="49" t="s">
        <v>62</v>
      </c>
      <c r="AF13" s="49"/>
      <c r="AG13" s="49"/>
      <c r="AH13" s="2">
        <f>COUNTIF(March[[#This Row],[1]:[31]],"휴")</f>
        <v>2</v>
      </c>
    </row>
    <row r="14" spans="2:34" ht="30" customHeight="1">
      <c r="B14" s="4" t="str">
        <f>MonthName&amp;" Total"</f>
        <v>3월 Total</v>
      </c>
      <c r="C14" s="3">
        <f>COUNTIF(March[1],"휴")</f>
        <v>0</v>
      </c>
      <c r="D14" s="3">
        <f>COUNTIF(March[2],"휴")</f>
        <v>0</v>
      </c>
      <c r="E14" s="3">
        <f>COUNTIF(March[3],"휴")</f>
        <v>0</v>
      </c>
      <c r="F14" s="3">
        <f>COUNTIF(March[4],"휴")</f>
        <v>0</v>
      </c>
      <c r="G14" s="3">
        <f>COUNTIF(March[5],"휴")</f>
        <v>0</v>
      </c>
      <c r="H14" s="3">
        <f>COUNTIF(March[6],"휴")</f>
        <v>2</v>
      </c>
      <c r="I14" s="3">
        <f>COUNTIF(March[7],"휴")</f>
        <v>0</v>
      </c>
      <c r="J14" s="3">
        <f>COUNTIF(March[8],"휴")</f>
        <v>0</v>
      </c>
      <c r="K14" s="3">
        <f>COUNTIF(March[9],"휴")</f>
        <v>0</v>
      </c>
      <c r="L14" s="3">
        <f>COUNTIF(March[10],"휴")</f>
        <v>0</v>
      </c>
      <c r="M14" s="3">
        <f>COUNTIF(March[11],"휴")</f>
        <v>1</v>
      </c>
      <c r="N14" s="3">
        <f>COUNTIF(March[12],"휴")</f>
        <v>0</v>
      </c>
      <c r="O14" s="3">
        <f>COUNTIF(March[13],"휴")</f>
        <v>0</v>
      </c>
      <c r="P14" s="3">
        <f>COUNTIF(March[14],"휴")</f>
        <v>0</v>
      </c>
      <c r="Q14" s="3">
        <f>COUNTIF(March[15],"휴")</f>
        <v>1</v>
      </c>
      <c r="R14" s="3">
        <f>COUNTIF(March[16],"휴")</f>
        <v>0</v>
      </c>
      <c r="S14" s="3">
        <f>COUNTIF(March[17],"휴")</f>
        <v>0</v>
      </c>
      <c r="T14" s="3">
        <f>COUNTIF(March[18],"휴")</f>
        <v>0</v>
      </c>
      <c r="U14" s="3">
        <f>COUNTIF(March[19],"휴")</f>
        <v>0</v>
      </c>
      <c r="V14" s="3">
        <f>COUNTIF(March[20],"휴")</f>
        <v>0</v>
      </c>
      <c r="W14" s="3">
        <f>COUNTIF(March[21],"휴")</f>
        <v>0</v>
      </c>
      <c r="X14" s="3">
        <f>COUNTIF(March[22],"휴")</f>
        <v>0</v>
      </c>
      <c r="Y14" s="3">
        <f>COUNTIF(March[23],"휴")</f>
        <v>0</v>
      </c>
      <c r="Z14" s="3">
        <f>COUNTIF(March[24],"휴")</f>
        <v>0</v>
      </c>
      <c r="AA14" s="3">
        <f>COUNTIF(March[25],"휴")</f>
        <v>0</v>
      </c>
      <c r="AB14" s="3">
        <f>COUNTIF(March[26],"휴")</f>
        <v>0</v>
      </c>
      <c r="AC14" s="3">
        <f>COUNTIF(March[27],"휴")</f>
        <v>2</v>
      </c>
      <c r="AD14" s="3">
        <f>COUNTIF(March[28],"휴")</f>
        <v>1</v>
      </c>
      <c r="AE14" s="3">
        <f>COUNTIF(March[29],"휴")</f>
        <v>0</v>
      </c>
      <c r="AF14" s="3">
        <f>COUNTIF(March[30],"휴")</f>
        <v>0</v>
      </c>
      <c r="AG14" s="3">
        <f>COUNTIF(March[31],"휴")</f>
        <v>0</v>
      </c>
      <c r="AH14" s="3">
        <f>SUBTOTAL(109,March[총 휴가일수])</f>
        <v>7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49" priority="2" stopIfTrue="1">
      <formula>C9=KeyCustom2</formula>
    </cfRule>
    <cfRule type="expression" dxfId="48" priority="3" stopIfTrue="1">
      <formula>C9=KeyCustom1</formula>
    </cfRule>
    <cfRule type="expression" dxfId="47" priority="4" stopIfTrue="1">
      <formula>C9=KeySick</formula>
    </cfRule>
    <cfRule type="expression" dxfId="46" priority="5" stopIfTrue="1">
      <formula>C9=KeyPersonal</formula>
    </cfRule>
    <cfRule type="expression" dxfId="45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{7C2B6C3E-666E-4369-8C57-FD32A7D03A3C}</x14:id>
        </ext>
      </extLst>
    </cfRule>
  </conditionalFormatting>
  <dataValidations count="1">
    <dataValidation allowBlank="1" showErrorMessage="1" sqref="C6:AG8 O4:T4 B4:L4 C5:V5 AH1:AH8 W1:AG5 A1:A8 B5:B8 B1:V3" xr:uid="{31131560-8BF2-40E7-8262-699998E77597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2B6C3E-666E-4369-8C57-FD32A7D03A3C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302150B-5467-490C-BC20-FD486B701A6E}">
          <x14:formula1>
            <xm:f>'직원 이름'!$A:$A</xm:f>
          </x14:formula1>
          <xm:sqref>B9:B13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7" t="s">
        <v>36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TEXT(WEEKDAY(DATE(CalendarYear,4,1),1),"aaa")</f>
        <v>월</v>
      </c>
      <c r="D7" s="23" t="str">
        <f ca="1">TEXT(WEEKDAY(DATE(CalendarYear,4,2),1),"aaa")</f>
        <v>화</v>
      </c>
      <c r="E7" s="23" t="str">
        <f ca="1">TEXT(WEEKDAY(DATE(CalendarYear,4,3),1),"aaa")</f>
        <v>수</v>
      </c>
      <c r="F7" s="23" t="str">
        <f ca="1">TEXT(WEEKDAY(DATE(CalendarYear,4,4),1),"aaa")</f>
        <v>목</v>
      </c>
      <c r="G7" s="23" t="str">
        <f ca="1">TEXT(WEEKDAY(DATE(CalendarYear,4,5),1),"aaa")</f>
        <v>금</v>
      </c>
      <c r="H7" s="23" t="str">
        <f ca="1">TEXT(WEEKDAY(DATE(CalendarYear,4,6),1),"aaa")</f>
        <v>토</v>
      </c>
      <c r="I7" s="23" t="str">
        <f ca="1">TEXT(WEEKDAY(DATE(CalendarYear,4,7),1),"aaa")</f>
        <v>일</v>
      </c>
      <c r="J7" s="23" t="str">
        <f ca="1">TEXT(WEEKDAY(DATE(CalendarYear,4,8),1),"aaa")</f>
        <v>월</v>
      </c>
      <c r="K7" s="23" t="str">
        <f ca="1">TEXT(WEEKDAY(DATE(CalendarYear,4,9),1),"aaa")</f>
        <v>화</v>
      </c>
      <c r="L7" s="23" t="str">
        <f ca="1">TEXT(WEEKDAY(DATE(CalendarYear,4,10),1),"aaa")</f>
        <v>수</v>
      </c>
      <c r="M7" s="23" t="str">
        <f ca="1">TEXT(WEEKDAY(DATE(CalendarYear,4,11),1),"aaa")</f>
        <v>목</v>
      </c>
      <c r="N7" s="23" t="str">
        <f ca="1">TEXT(WEEKDAY(DATE(CalendarYear,4,12),1),"aaa")</f>
        <v>금</v>
      </c>
      <c r="O7" s="23" t="str">
        <f ca="1">TEXT(WEEKDAY(DATE(CalendarYear,4,13),1),"aaa")</f>
        <v>토</v>
      </c>
      <c r="P7" s="23" t="str">
        <f ca="1">TEXT(WEEKDAY(DATE(CalendarYear,4,14),1),"aaa")</f>
        <v>일</v>
      </c>
      <c r="Q7" s="23" t="str">
        <f ca="1">TEXT(WEEKDAY(DATE(CalendarYear,4,15),1),"aaa")</f>
        <v>월</v>
      </c>
      <c r="R7" s="23" t="str">
        <f ca="1">TEXT(WEEKDAY(DATE(CalendarYear,4,16),1),"aaa")</f>
        <v>화</v>
      </c>
      <c r="S7" s="23" t="str">
        <f ca="1">TEXT(WEEKDAY(DATE(CalendarYear,4,17),1),"aaa")</f>
        <v>수</v>
      </c>
      <c r="T7" s="23" t="str">
        <f ca="1">TEXT(WEEKDAY(DATE(CalendarYear,4,18),1),"aaa")</f>
        <v>목</v>
      </c>
      <c r="U7" s="23" t="str">
        <f ca="1">TEXT(WEEKDAY(DATE(CalendarYear,4,19),1),"aaa")</f>
        <v>금</v>
      </c>
      <c r="V7" s="23" t="str">
        <f ca="1">TEXT(WEEKDAY(DATE(CalendarYear,4,20),1),"aaa")</f>
        <v>토</v>
      </c>
      <c r="W7" s="23" t="str">
        <f ca="1">TEXT(WEEKDAY(DATE(CalendarYear,4,21),1),"aaa")</f>
        <v>일</v>
      </c>
      <c r="X7" s="23" t="str">
        <f ca="1">TEXT(WEEKDAY(DATE(CalendarYear,4,22),1),"aaa")</f>
        <v>월</v>
      </c>
      <c r="Y7" s="23" t="str">
        <f ca="1">TEXT(WEEKDAY(DATE(CalendarYear,4,23),1),"aaa")</f>
        <v>화</v>
      </c>
      <c r="Z7" s="23" t="str">
        <f ca="1">TEXT(WEEKDAY(DATE(CalendarYear,4,24),1),"aaa")</f>
        <v>수</v>
      </c>
      <c r="AA7" s="23" t="str">
        <f ca="1">TEXT(WEEKDAY(DATE(CalendarYear,4,25),1),"aaa")</f>
        <v>목</v>
      </c>
      <c r="AB7" s="23" t="str">
        <f ca="1">TEXT(WEEKDAY(DATE(CalendarYear,4,26),1),"aaa")</f>
        <v>금</v>
      </c>
      <c r="AC7" s="23" t="str">
        <f ca="1">TEXT(WEEKDAY(DATE(CalendarYear,4,27),1),"aaa")</f>
        <v>토</v>
      </c>
      <c r="AD7" s="23" t="str">
        <f ca="1">TEXT(WEEKDAY(DATE(CalendarYear,4,28),1),"aaa")</f>
        <v>일</v>
      </c>
      <c r="AE7" s="23" t="str">
        <f ca="1">TEXT(WEEKDAY(DATE(CalendarYear,4,29),1),"aaa")</f>
        <v>월</v>
      </c>
      <c r="AF7" s="23" t="str">
        <f ca="1">TEXT(WEEKDAY(DATE(CalendarYear,4,30),1),"aaa")</f>
        <v>화</v>
      </c>
      <c r="AG7" s="23"/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31</v>
      </c>
      <c r="AH8" s="28" t="s">
        <v>70</v>
      </c>
    </row>
    <row r="9" spans="2:34" ht="30" customHeight="1">
      <c r="B9" s="48" t="s">
        <v>52</v>
      </c>
      <c r="C9" s="49" t="s">
        <v>62</v>
      </c>
      <c r="D9" s="49" t="s">
        <v>62</v>
      </c>
      <c r="E9" s="49" t="s">
        <v>62</v>
      </c>
      <c r="F9" s="49" t="s">
        <v>62</v>
      </c>
      <c r="G9" s="49" t="s">
        <v>62</v>
      </c>
      <c r="H9" s="49"/>
      <c r="I9" s="49"/>
      <c r="J9" s="49" t="s">
        <v>63</v>
      </c>
      <c r="K9" s="49" t="s">
        <v>62</v>
      </c>
      <c r="L9" s="49" t="s">
        <v>67</v>
      </c>
      <c r="M9" s="49" t="s">
        <v>62</v>
      </c>
      <c r="N9" s="49" t="s">
        <v>62</v>
      </c>
      <c r="O9" s="49"/>
      <c r="P9" s="49"/>
      <c r="Q9" s="49" t="s">
        <v>62</v>
      </c>
      <c r="R9" s="49" t="s">
        <v>62</v>
      </c>
      <c r="S9" s="49" t="s">
        <v>62</v>
      </c>
      <c r="T9" s="49" t="s">
        <v>62</v>
      </c>
      <c r="U9" s="49" t="s">
        <v>62</v>
      </c>
      <c r="V9" s="49"/>
      <c r="W9" s="49"/>
      <c r="X9" s="49" t="s">
        <v>63</v>
      </c>
      <c r="Y9" s="49" t="s">
        <v>62</v>
      </c>
      <c r="Z9" s="49" t="s">
        <v>67</v>
      </c>
      <c r="AA9" s="49" t="s">
        <v>62</v>
      </c>
      <c r="AB9" s="49" t="s">
        <v>62</v>
      </c>
      <c r="AC9" s="49"/>
      <c r="AD9" s="49"/>
      <c r="AE9" s="49" t="s">
        <v>62</v>
      </c>
      <c r="AF9" s="49" t="s">
        <v>62</v>
      </c>
      <c r="AG9" s="49"/>
      <c r="AH9" s="2">
        <f>COUNTIF(March5[[#This Row],[1]:[30]],"휴")</f>
        <v>0</v>
      </c>
    </row>
    <row r="10" spans="2:34" ht="30" customHeight="1">
      <c r="B10" s="48" t="s">
        <v>53</v>
      </c>
      <c r="C10" s="49" t="s">
        <v>62</v>
      </c>
      <c r="D10" s="49" t="s">
        <v>62</v>
      </c>
      <c r="E10" s="49" t="s">
        <v>62</v>
      </c>
      <c r="F10" s="49" t="s">
        <v>62</v>
      </c>
      <c r="G10" s="49" t="s">
        <v>59</v>
      </c>
      <c r="H10" s="49"/>
      <c r="I10" s="49"/>
      <c r="J10" s="49" t="s">
        <v>62</v>
      </c>
      <c r="K10" s="49" t="s">
        <v>67</v>
      </c>
      <c r="L10" s="49" t="s">
        <v>62</v>
      </c>
      <c r="M10" s="49" t="s">
        <v>62</v>
      </c>
      <c r="N10" s="49" t="s">
        <v>62</v>
      </c>
      <c r="O10" s="49"/>
      <c r="P10" s="49"/>
      <c r="Q10" s="49" t="s">
        <v>62</v>
      </c>
      <c r="R10" s="49" t="s">
        <v>62</v>
      </c>
      <c r="S10" s="49" t="s">
        <v>62</v>
      </c>
      <c r="T10" s="49" t="s">
        <v>62</v>
      </c>
      <c r="U10" s="49" t="s">
        <v>62</v>
      </c>
      <c r="V10" s="49"/>
      <c r="W10" s="49"/>
      <c r="X10" s="49" t="s">
        <v>62</v>
      </c>
      <c r="Y10" s="49" t="s">
        <v>67</v>
      </c>
      <c r="Z10" s="49" t="s">
        <v>62</v>
      </c>
      <c r="AA10" s="49" t="s">
        <v>62</v>
      </c>
      <c r="AB10" s="49" t="s">
        <v>62</v>
      </c>
      <c r="AC10" s="49"/>
      <c r="AD10" s="49"/>
      <c r="AE10" s="49" t="s">
        <v>62</v>
      </c>
      <c r="AF10" s="49" t="s">
        <v>62</v>
      </c>
      <c r="AG10" s="49"/>
      <c r="AH10" s="2">
        <f>COUNTIF(March5[[#This Row],[1]:[30]],"휴")</f>
        <v>0</v>
      </c>
    </row>
    <row r="11" spans="2:34" ht="30" customHeight="1">
      <c r="B11" s="48" t="s">
        <v>54</v>
      </c>
      <c r="C11" s="49" t="s">
        <v>62</v>
      </c>
      <c r="D11" s="49" t="s">
        <v>62</v>
      </c>
      <c r="E11" s="49" t="s">
        <v>62</v>
      </c>
      <c r="F11" s="49" t="s">
        <v>62</v>
      </c>
      <c r="G11" s="49" t="s">
        <v>62</v>
      </c>
      <c r="H11" s="49"/>
      <c r="I11" s="49"/>
      <c r="J11" s="49" t="s">
        <v>62</v>
      </c>
      <c r="K11" s="49" t="s">
        <v>59</v>
      </c>
      <c r="L11" s="49" t="s">
        <v>62</v>
      </c>
      <c r="M11" s="49" t="s">
        <v>59</v>
      </c>
      <c r="N11" s="49" t="s">
        <v>45</v>
      </c>
      <c r="O11" s="49"/>
      <c r="P11" s="49"/>
      <c r="Q11" s="49" t="s">
        <v>62</v>
      </c>
      <c r="R11" s="49" t="s">
        <v>62</v>
      </c>
      <c r="S11" s="49" t="s">
        <v>62</v>
      </c>
      <c r="T11" s="49" t="s">
        <v>62</v>
      </c>
      <c r="U11" s="49" t="s">
        <v>62</v>
      </c>
      <c r="V11" s="49"/>
      <c r="W11" s="49"/>
      <c r="X11" s="49" t="s">
        <v>62</v>
      </c>
      <c r="Y11" s="49" t="s">
        <v>59</v>
      </c>
      <c r="Z11" s="49" t="s">
        <v>62</v>
      </c>
      <c r="AA11" s="49" t="s">
        <v>59</v>
      </c>
      <c r="AB11" s="49" t="s">
        <v>45</v>
      </c>
      <c r="AC11" s="49"/>
      <c r="AD11" s="49"/>
      <c r="AE11" s="49" t="s">
        <v>62</v>
      </c>
      <c r="AF11" s="49" t="s">
        <v>62</v>
      </c>
      <c r="AG11" s="49"/>
      <c r="AH11" s="2">
        <f>COUNTIF(March5[[#This Row],[1]:[30]],"휴")</f>
        <v>2</v>
      </c>
    </row>
    <row r="12" spans="2:34" ht="30" customHeight="1">
      <c r="B12" s="48" t="s">
        <v>55</v>
      </c>
      <c r="C12" s="49" t="s">
        <v>62</v>
      </c>
      <c r="D12" s="49" t="s">
        <v>62</v>
      </c>
      <c r="E12" s="49" t="s">
        <v>62</v>
      </c>
      <c r="F12" s="49" t="s">
        <v>62</v>
      </c>
      <c r="G12" s="49" t="s">
        <v>62</v>
      </c>
      <c r="H12" s="49"/>
      <c r="I12" s="49"/>
      <c r="J12" s="49" t="s">
        <v>59</v>
      </c>
      <c r="K12" s="49" t="s">
        <v>62</v>
      </c>
      <c r="L12" s="49" t="s">
        <v>59</v>
      </c>
      <c r="M12" s="49" t="s">
        <v>62</v>
      </c>
      <c r="N12" s="49" t="s">
        <v>62</v>
      </c>
      <c r="O12" s="49"/>
      <c r="P12" s="49"/>
      <c r="Q12" s="49" t="s">
        <v>62</v>
      </c>
      <c r="R12" s="49" t="s">
        <v>62</v>
      </c>
      <c r="S12" s="49" t="s">
        <v>62</v>
      </c>
      <c r="T12" s="49" t="s">
        <v>62</v>
      </c>
      <c r="U12" s="49" t="s">
        <v>62</v>
      </c>
      <c r="V12" s="49"/>
      <c r="W12" s="49"/>
      <c r="X12" s="49" t="s">
        <v>59</v>
      </c>
      <c r="Y12" s="49" t="s">
        <v>62</v>
      </c>
      <c r="Z12" s="49" t="s">
        <v>59</v>
      </c>
      <c r="AA12" s="49" t="s">
        <v>62</v>
      </c>
      <c r="AB12" s="49" t="s">
        <v>62</v>
      </c>
      <c r="AC12" s="49"/>
      <c r="AD12" s="49"/>
      <c r="AE12" s="49" t="s">
        <v>62</v>
      </c>
      <c r="AF12" s="49" t="s">
        <v>62</v>
      </c>
      <c r="AG12" s="49"/>
      <c r="AH12" s="2">
        <f>COUNTIF(March5[[#This Row],[1]:[30]],"휴")</f>
        <v>0</v>
      </c>
    </row>
    <row r="13" spans="2:34" ht="30" customHeight="1">
      <c r="B13" s="48" t="s">
        <v>56</v>
      </c>
      <c r="C13" s="49" t="s">
        <v>62</v>
      </c>
      <c r="D13" s="49" t="s">
        <v>62</v>
      </c>
      <c r="E13" s="49" t="s">
        <v>62</v>
      </c>
      <c r="F13" s="49" t="s">
        <v>62</v>
      </c>
      <c r="G13" s="49" t="s">
        <v>62</v>
      </c>
      <c r="H13" s="49"/>
      <c r="I13" s="49"/>
      <c r="J13" s="49" t="s">
        <v>62</v>
      </c>
      <c r="K13" s="49" t="s">
        <v>62</v>
      </c>
      <c r="L13" s="49" t="s">
        <v>62</v>
      </c>
      <c r="M13" s="49" t="s">
        <v>62</v>
      </c>
      <c r="N13" s="49" t="s">
        <v>62</v>
      </c>
      <c r="O13" s="49"/>
      <c r="P13" s="49"/>
      <c r="Q13" s="49" t="s">
        <v>62</v>
      </c>
      <c r="R13" s="49" t="s">
        <v>62</v>
      </c>
      <c r="S13" s="49" t="s">
        <v>62</v>
      </c>
      <c r="T13" s="49" t="s">
        <v>62</v>
      </c>
      <c r="U13" s="49" t="s">
        <v>62</v>
      </c>
      <c r="V13" s="49"/>
      <c r="W13" s="49"/>
      <c r="X13" s="49" t="s">
        <v>62</v>
      </c>
      <c r="Y13" s="49" t="s">
        <v>62</v>
      </c>
      <c r="Z13" s="49" t="s">
        <v>62</v>
      </c>
      <c r="AA13" s="49" t="s">
        <v>62</v>
      </c>
      <c r="AB13" s="49" t="s">
        <v>62</v>
      </c>
      <c r="AC13" s="49"/>
      <c r="AD13" s="49"/>
      <c r="AE13" s="49" t="s">
        <v>62</v>
      </c>
      <c r="AF13" s="49" t="s">
        <v>62</v>
      </c>
      <c r="AG13" s="49"/>
      <c r="AH13" s="2">
        <f>COUNTIF(March5[[#This Row],[1]:[30]],"휴")</f>
        <v>0</v>
      </c>
    </row>
    <row r="14" spans="2:34" ht="30" customHeight="1">
      <c r="B14" s="4" t="str">
        <f>MonthName&amp;" Total"</f>
        <v>4월 Total</v>
      </c>
      <c r="C14" s="3">
        <f>COUNTIF(March5[1],"휴")</f>
        <v>0</v>
      </c>
      <c r="D14" s="3">
        <f>COUNTIF(March5[2],"휴")</f>
        <v>0</v>
      </c>
      <c r="E14" s="3">
        <f>COUNTIF(March5[3],"휴")</f>
        <v>0</v>
      </c>
      <c r="F14" s="3">
        <f>COUNTIF(March5[4],"휴")</f>
        <v>0</v>
      </c>
      <c r="G14" s="3">
        <f>COUNTIF(March5[5],"휴")</f>
        <v>0</v>
      </c>
      <c r="H14" s="3">
        <f>COUNTIF(March5[6],"휴")</f>
        <v>0</v>
      </c>
      <c r="I14" s="3">
        <f>COUNTIF(March5[7],"휴")</f>
        <v>0</v>
      </c>
      <c r="J14" s="3">
        <f>COUNTIF(March5[8],"휴")</f>
        <v>0</v>
      </c>
      <c r="K14" s="3">
        <f>COUNTIF(March5[9],"휴")</f>
        <v>0</v>
      </c>
      <c r="L14" s="3">
        <f>COUNTIF(March5[10],"휴")</f>
        <v>0</v>
      </c>
      <c r="M14" s="3">
        <f>COUNTIF(March5[11],"휴")</f>
        <v>0</v>
      </c>
      <c r="N14" s="3">
        <f>COUNTIF(March5[12],"휴")</f>
        <v>1</v>
      </c>
      <c r="O14" s="3">
        <f>COUNTIF(March5[13],"휴")</f>
        <v>0</v>
      </c>
      <c r="P14" s="3">
        <f>COUNTIF(March5[14],"휴")</f>
        <v>0</v>
      </c>
      <c r="Q14" s="3">
        <f>COUNTIF(March5[15],"휴")</f>
        <v>0</v>
      </c>
      <c r="R14" s="3">
        <f>COUNTIF(March5[16],"휴")</f>
        <v>0</v>
      </c>
      <c r="S14" s="3">
        <f>COUNTIF(March5[17],"휴")</f>
        <v>0</v>
      </c>
      <c r="T14" s="3">
        <f>COUNTIF(March5[18],"휴")</f>
        <v>0</v>
      </c>
      <c r="U14" s="3">
        <f>COUNTIF(March5[19],"휴")</f>
        <v>0</v>
      </c>
      <c r="V14" s="3">
        <f>COUNTIF(March5[20],"휴")</f>
        <v>0</v>
      </c>
      <c r="W14" s="3">
        <f>COUNTIF(March5[21],"휴")</f>
        <v>0</v>
      </c>
      <c r="X14" s="3">
        <f>COUNTIF(March5[22],"휴")</f>
        <v>0</v>
      </c>
      <c r="Y14" s="3">
        <f>COUNTIF(March5[23],"휴")</f>
        <v>0</v>
      </c>
      <c r="Z14" s="3">
        <f>COUNTIF(March5[24],"휴")</f>
        <v>0</v>
      </c>
      <c r="AA14" s="3">
        <f>COUNTIF(March5[25],"휴")</f>
        <v>0</v>
      </c>
      <c r="AB14" s="3">
        <f>COUNTIF(March5[26],"휴")</f>
        <v>1</v>
      </c>
      <c r="AC14" s="3">
        <f>COUNTIF(March5[27],"휴")</f>
        <v>0</v>
      </c>
      <c r="AD14" s="3">
        <f>COUNTIF(March5[28],"휴")</f>
        <v>0</v>
      </c>
      <c r="AE14" s="3">
        <f>COUNTIF(March5[29],"휴")</f>
        <v>0</v>
      </c>
      <c r="AF14" s="3">
        <f>COUNTIF(March5[30],"휴")</f>
        <v>0</v>
      </c>
      <c r="AG14" s="3">
        <f>COUNTIF(March5[[ ]],"휴")</f>
        <v>0</v>
      </c>
      <c r="AH14" s="3">
        <f>SUBTOTAL(109,March5[총 휴가일수])</f>
        <v>2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44" priority="2" stopIfTrue="1">
      <formula>C9=KeyCustom2</formula>
    </cfRule>
    <cfRule type="expression" dxfId="43" priority="3" stopIfTrue="1">
      <formula>C9=KeyCustom1</formula>
    </cfRule>
    <cfRule type="expression" dxfId="42" priority="4" stopIfTrue="1">
      <formula>C9=KeySick</formula>
    </cfRule>
    <cfRule type="expression" dxfId="41" priority="5" stopIfTrue="1">
      <formula>C9=KeyPersonal</formula>
    </cfRule>
    <cfRule type="expression" dxfId="40" priority="6" stopIfTrue="1">
      <formula>C9=KeyVacation</formula>
    </cfRule>
  </conditionalFormatting>
  <conditionalFormatting sqref="AH9:AH13">
    <cfRule type="dataBar" priority="25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{C6C51CE4-E5A5-6548-B677-75BFC57A1AE7}</x14:id>
        </ext>
      </extLst>
    </cfRule>
  </conditionalFormatting>
  <dataValidations count="1">
    <dataValidation allowBlank="1" showErrorMessage="1" sqref="C6:AG8 O4:T4 B4:L4 C5:V5 AH1:AH8 W1:AG5 A1:A8 B5:B8 B1:V3" xr:uid="{4A6DCD2A-40AC-469C-A2BB-9FC65D8AB141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C51CE4-E5A5-6548-B677-75BFC57A1AE7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282E54-107D-46A1-B047-C52A3E575A89}">
          <x14:formula1>
            <xm:f>'직원 이름'!$A:$A</xm:f>
          </x14:formula1>
          <xm:sqref>B9:B13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7" t="s">
        <v>37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TEXT(WEEKDAY(DATE(CalendarYear,5,1),1),"aaa")</f>
        <v>수</v>
      </c>
      <c r="D7" s="23" t="str">
        <f ca="1">TEXT(WEEKDAY(DATE(CalendarYear,5,2),1),"aaa")</f>
        <v>목</v>
      </c>
      <c r="E7" s="23" t="str">
        <f ca="1">TEXT(WEEKDAY(DATE(CalendarYear,5,3),1),"aaa")</f>
        <v>금</v>
      </c>
      <c r="F7" s="23" t="str">
        <f ca="1">TEXT(WEEKDAY(DATE(CalendarYear,5,4),1),"aaa")</f>
        <v>토</v>
      </c>
      <c r="G7" s="23" t="str">
        <f ca="1">TEXT(WEEKDAY(DATE(CalendarYear,5,5),1),"aaa")</f>
        <v>일</v>
      </c>
      <c r="H7" s="23" t="str">
        <f ca="1">TEXT(WEEKDAY(DATE(CalendarYear,5,6),1),"aaa")</f>
        <v>월</v>
      </c>
      <c r="I7" s="23" t="str">
        <f ca="1">TEXT(WEEKDAY(DATE(CalendarYear,5,7),1),"aaa")</f>
        <v>화</v>
      </c>
      <c r="J7" s="23" t="str">
        <f ca="1">TEXT(WEEKDAY(DATE(CalendarYear,5,8),1),"aaa")</f>
        <v>수</v>
      </c>
      <c r="K7" s="23" t="str">
        <f ca="1">TEXT(WEEKDAY(DATE(CalendarYear,5,9),1),"aaa")</f>
        <v>목</v>
      </c>
      <c r="L7" s="23" t="str">
        <f ca="1">TEXT(WEEKDAY(DATE(CalendarYear,5,10),1),"aaa")</f>
        <v>금</v>
      </c>
      <c r="M7" s="23" t="str">
        <f ca="1">TEXT(WEEKDAY(DATE(CalendarYear,5,11),1),"aaa")</f>
        <v>토</v>
      </c>
      <c r="N7" s="23" t="str">
        <f ca="1">TEXT(WEEKDAY(DATE(CalendarYear,5,12),1),"aaa")</f>
        <v>일</v>
      </c>
      <c r="O7" s="23" t="str">
        <f ca="1">TEXT(WEEKDAY(DATE(CalendarYear,5,13),1),"aaa")</f>
        <v>월</v>
      </c>
      <c r="P7" s="23" t="str">
        <f ca="1">TEXT(WEEKDAY(DATE(CalendarYear,5,14),1),"aaa")</f>
        <v>화</v>
      </c>
      <c r="Q7" s="23" t="str">
        <f ca="1">TEXT(WEEKDAY(DATE(CalendarYear,5,15),1),"aaa")</f>
        <v>수</v>
      </c>
      <c r="R7" s="23" t="str">
        <f ca="1">TEXT(WEEKDAY(DATE(CalendarYear,5,16),1),"aaa")</f>
        <v>목</v>
      </c>
      <c r="S7" s="23" t="str">
        <f ca="1">TEXT(WEEKDAY(DATE(CalendarYear,5,17),1),"aaa")</f>
        <v>금</v>
      </c>
      <c r="T7" s="23" t="str">
        <f ca="1">TEXT(WEEKDAY(DATE(CalendarYear,5,18),1),"aaa")</f>
        <v>토</v>
      </c>
      <c r="U7" s="23" t="str">
        <f ca="1">TEXT(WEEKDAY(DATE(CalendarYear,5,19),1),"aaa")</f>
        <v>일</v>
      </c>
      <c r="V7" s="23" t="str">
        <f ca="1">TEXT(WEEKDAY(DATE(CalendarYear,5,20),1),"aaa")</f>
        <v>월</v>
      </c>
      <c r="W7" s="23" t="str">
        <f ca="1">TEXT(WEEKDAY(DATE(CalendarYear,5,21),1),"aaa")</f>
        <v>화</v>
      </c>
      <c r="X7" s="23" t="str">
        <f ca="1">TEXT(WEEKDAY(DATE(CalendarYear,5,22),1),"aaa")</f>
        <v>수</v>
      </c>
      <c r="Y7" s="23" t="str">
        <f ca="1">TEXT(WEEKDAY(DATE(CalendarYear,5,23),1),"aaa")</f>
        <v>목</v>
      </c>
      <c r="Z7" s="23" t="str">
        <f ca="1">TEXT(WEEKDAY(DATE(CalendarYear,5,24),1),"aaa")</f>
        <v>금</v>
      </c>
      <c r="AA7" s="23" t="str">
        <f ca="1">TEXT(WEEKDAY(DATE(CalendarYear,5,25),1),"aaa")</f>
        <v>토</v>
      </c>
      <c r="AB7" s="23" t="str">
        <f ca="1">TEXT(WEEKDAY(DATE(CalendarYear,5,26),1),"aaa")</f>
        <v>일</v>
      </c>
      <c r="AC7" s="23" t="str">
        <f ca="1">TEXT(WEEKDAY(DATE(CalendarYear,5,27),1),"aaa")</f>
        <v>월</v>
      </c>
      <c r="AD7" s="23" t="str">
        <f ca="1">TEXT(WEEKDAY(DATE(CalendarYear,5,28),1),"aaa")</f>
        <v>화</v>
      </c>
      <c r="AE7" s="23" t="str">
        <f ca="1">TEXT(WEEKDAY(DATE(CalendarYear,5,29),1),"aaa")</f>
        <v>수</v>
      </c>
      <c r="AF7" s="23" t="str">
        <f ca="1">TEXT(WEEKDAY(DATE(CalendarYear,5,30),1),"aaa")</f>
        <v>목</v>
      </c>
      <c r="AG7" s="23" t="str">
        <f ca="1">TEXT(WEEKDAY(DATE(CalendarYear,5,31),1),"aaa")</f>
        <v>금</v>
      </c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2:34" ht="30" customHeight="1">
      <c r="B9" s="48" t="s">
        <v>52</v>
      </c>
      <c r="C9" s="49" t="s">
        <v>62</v>
      </c>
      <c r="D9" s="49" t="s">
        <v>62</v>
      </c>
      <c r="E9" s="49" t="s">
        <v>62</v>
      </c>
      <c r="F9" s="49"/>
      <c r="G9" s="49"/>
      <c r="H9" s="49" t="s">
        <v>62</v>
      </c>
      <c r="I9" s="49" t="s">
        <v>62</v>
      </c>
      <c r="J9" s="50" t="s">
        <v>68</v>
      </c>
      <c r="K9" s="49" t="s">
        <v>62</v>
      </c>
      <c r="L9" s="49" t="s">
        <v>62</v>
      </c>
      <c r="M9" s="49"/>
      <c r="N9" s="49"/>
      <c r="O9" s="49" t="s">
        <v>62</v>
      </c>
      <c r="P9" s="49" t="s">
        <v>62</v>
      </c>
      <c r="Q9" s="49" t="s">
        <v>62</v>
      </c>
      <c r="R9" s="49" t="s">
        <v>62</v>
      </c>
      <c r="S9" s="49" t="s">
        <v>62</v>
      </c>
      <c r="T9" s="49"/>
      <c r="U9" s="49"/>
      <c r="V9" s="49" t="s">
        <v>62</v>
      </c>
      <c r="W9" s="50" t="s">
        <v>68</v>
      </c>
      <c r="X9" s="49" t="s">
        <v>62</v>
      </c>
      <c r="Y9" s="49" t="s">
        <v>62</v>
      </c>
      <c r="Z9" s="49" t="s">
        <v>62</v>
      </c>
      <c r="AA9" s="49"/>
      <c r="AB9" s="49"/>
      <c r="AC9" s="49" t="s">
        <v>62</v>
      </c>
      <c r="AD9" s="49" t="s">
        <v>62</v>
      </c>
      <c r="AE9" s="50" t="s">
        <v>68</v>
      </c>
      <c r="AF9" s="49" t="s">
        <v>62</v>
      </c>
      <c r="AG9" s="49" t="s">
        <v>62</v>
      </c>
      <c r="AH9" s="2">
        <f>COUNTIF(March58[[#This Row],[1]:[31]],"휴")</f>
        <v>0</v>
      </c>
    </row>
    <row r="10" spans="2:34" ht="30" customHeight="1">
      <c r="B10" s="48" t="s">
        <v>53</v>
      </c>
      <c r="C10" s="49" t="s">
        <v>62</v>
      </c>
      <c r="D10" s="49" t="s">
        <v>62</v>
      </c>
      <c r="E10" s="49" t="s">
        <v>62</v>
      </c>
      <c r="F10" s="49"/>
      <c r="G10" s="49"/>
      <c r="H10" s="49" t="s">
        <v>62</v>
      </c>
      <c r="I10" s="49" t="s">
        <v>72</v>
      </c>
      <c r="J10" s="49" t="s">
        <v>62</v>
      </c>
      <c r="K10" s="49" t="s">
        <v>62</v>
      </c>
      <c r="L10" s="49" t="s">
        <v>62</v>
      </c>
      <c r="M10" s="49"/>
      <c r="N10" s="49"/>
      <c r="O10" s="49" t="s">
        <v>62</v>
      </c>
      <c r="P10" s="49" t="s">
        <v>62</v>
      </c>
      <c r="Q10" s="50" t="s">
        <v>68</v>
      </c>
      <c r="R10" s="49" t="s">
        <v>62</v>
      </c>
      <c r="S10" s="49" t="s">
        <v>62</v>
      </c>
      <c r="T10" s="49"/>
      <c r="U10" s="49"/>
      <c r="V10" s="49" t="s">
        <v>62</v>
      </c>
      <c r="W10" s="49" t="s">
        <v>72</v>
      </c>
      <c r="X10" s="49" t="s">
        <v>62</v>
      </c>
      <c r="Y10" s="49" t="s">
        <v>62</v>
      </c>
      <c r="Z10" s="50" t="s">
        <v>68</v>
      </c>
      <c r="AA10" s="49"/>
      <c r="AB10" s="49"/>
      <c r="AC10" s="49" t="s">
        <v>62</v>
      </c>
      <c r="AD10" s="49" t="s">
        <v>62</v>
      </c>
      <c r="AE10" s="50" t="s">
        <v>68</v>
      </c>
      <c r="AF10" s="49" t="s">
        <v>62</v>
      </c>
      <c r="AG10" s="49" t="s">
        <v>62</v>
      </c>
      <c r="AH10" s="2">
        <f>COUNTIF(March58[[#This Row],[1]:[31]],"휴")</f>
        <v>0</v>
      </c>
    </row>
    <row r="11" spans="2:34" ht="30" customHeight="1">
      <c r="B11" s="48" t="s">
        <v>54</v>
      </c>
      <c r="C11" s="49" t="s">
        <v>62</v>
      </c>
      <c r="D11" s="49" t="s">
        <v>62</v>
      </c>
      <c r="E11" s="49" t="s">
        <v>62</v>
      </c>
      <c r="F11" s="49"/>
      <c r="G11" s="49"/>
      <c r="H11" s="49" t="s">
        <v>62</v>
      </c>
      <c r="I11" s="49" t="s">
        <v>72</v>
      </c>
      <c r="J11" s="49" t="s">
        <v>62</v>
      </c>
      <c r="K11" s="49" t="s">
        <v>62</v>
      </c>
      <c r="L11" s="49" t="s">
        <v>72</v>
      </c>
      <c r="M11" s="49"/>
      <c r="N11" s="49"/>
      <c r="O11" s="49" t="s">
        <v>62</v>
      </c>
      <c r="P11" s="49" t="s">
        <v>62</v>
      </c>
      <c r="Q11" s="51" t="s">
        <v>46</v>
      </c>
      <c r="R11" s="49" t="s">
        <v>62</v>
      </c>
      <c r="S11" s="49" t="s">
        <v>62</v>
      </c>
      <c r="T11" s="49"/>
      <c r="U11" s="49"/>
      <c r="V11" s="49" t="s">
        <v>62</v>
      </c>
      <c r="W11" s="49" t="s">
        <v>62</v>
      </c>
      <c r="X11" s="49" t="s">
        <v>62</v>
      </c>
      <c r="Y11" s="49" t="s">
        <v>72</v>
      </c>
      <c r="Z11" s="49" t="s">
        <v>62</v>
      </c>
      <c r="AA11" s="49"/>
      <c r="AB11" s="49"/>
      <c r="AC11" s="49" t="s">
        <v>62</v>
      </c>
      <c r="AD11" s="49" t="s">
        <v>72</v>
      </c>
      <c r="AE11" s="49" t="s">
        <v>62</v>
      </c>
      <c r="AF11" s="49" t="s">
        <v>62</v>
      </c>
      <c r="AG11" s="49" t="s">
        <v>62</v>
      </c>
      <c r="AH11" s="2">
        <f>COUNTIF(March58[[#This Row],[1]:[31]],"휴")</f>
        <v>1</v>
      </c>
    </row>
    <row r="12" spans="2:34" ht="30" customHeight="1">
      <c r="B12" s="48" t="s">
        <v>55</v>
      </c>
      <c r="C12" s="49" t="s">
        <v>62</v>
      </c>
      <c r="D12" s="49" t="s">
        <v>62</v>
      </c>
      <c r="E12" s="49" t="s">
        <v>62</v>
      </c>
      <c r="F12" s="49"/>
      <c r="G12" s="49"/>
      <c r="H12" s="49" t="s">
        <v>62</v>
      </c>
      <c r="I12" s="51" t="s">
        <v>46</v>
      </c>
      <c r="J12" s="49" t="s">
        <v>62</v>
      </c>
      <c r="K12" s="49" t="s">
        <v>72</v>
      </c>
      <c r="L12" s="49" t="s">
        <v>62</v>
      </c>
      <c r="M12" s="49"/>
      <c r="N12" s="49"/>
      <c r="O12" s="49" t="s">
        <v>62</v>
      </c>
      <c r="P12" s="49" t="s">
        <v>62</v>
      </c>
      <c r="Q12" s="49" t="s">
        <v>62</v>
      </c>
      <c r="R12" s="49" t="s">
        <v>72</v>
      </c>
      <c r="S12" s="49" t="s">
        <v>62</v>
      </c>
      <c r="T12" s="49"/>
      <c r="U12" s="49"/>
      <c r="V12" s="51" t="s">
        <v>46</v>
      </c>
      <c r="W12" s="51" t="s">
        <v>46</v>
      </c>
      <c r="X12" s="51" t="s">
        <v>46</v>
      </c>
      <c r="Y12" s="51" t="s">
        <v>46</v>
      </c>
      <c r="Z12" s="51" t="s">
        <v>46</v>
      </c>
      <c r="AA12" s="49"/>
      <c r="AB12" s="49"/>
      <c r="AC12" s="49" t="s">
        <v>62</v>
      </c>
      <c r="AD12" s="49" t="s">
        <v>62</v>
      </c>
      <c r="AE12" s="49" t="s">
        <v>62</v>
      </c>
      <c r="AF12" s="49" t="s">
        <v>62</v>
      </c>
      <c r="AG12" s="49" t="s">
        <v>72</v>
      </c>
      <c r="AH12" s="2">
        <f>COUNTIF(March58[[#This Row],[1]:[31]],"휴")</f>
        <v>6</v>
      </c>
    </row>
    <row r="13" spans="2:34" ht="30" customHeight="1">
      <c r="B13" s="48" t="s">
        <v>56</v>
      </c>
      <c r="C13" s="49" t="s">
        <v>72</v>
      </c>
      <c r="D13" s="49" t="s">
        <v>72</v>
      </c>
      <c r="E13" s="49" t="s">
        <v>72</v>
      </c>
      <c r="F13" s="49"/>
      <c r="G13" s="49"/>
      <c r="H13" s="49" t="s">
        <v>62</v>
      </c>
      <c r="I13" s="49" t="s">
        <v>62</v>
      </c>
      <c r="J13" s="49" t="s">
        <v>62</v>
      </c>
      <c r="K13" s="50" t="s">
        <v>68</v>
      </c>
      <c r="L13" s="49" t="s">
        <v>62</v>
      </c>
      <c r="M13" s="49"/>
      <c r="N13" s="49"/>
      <c r="O13" s="49" t="s">
        <v>62</v>
      </c>
      <c r="P13" s="49" t="s">
        <v>62</v>
      </c>
      <c r="Q13" s="49" t="s">
        <v>62</v>
      </c>
      <c r="R13" s="49" t="s">
        <v>62</v>
      </c>
      <c r="S13" s="49" t="s">
        <v>62</v>
      </c>
      <c r="T13" s="49"/>
      <c r="U13" s="49"/>
      <c r="V13" s="49" t="s">
        <v>62</v>
      </c>
      <c r="W13" s="49" t="s">
        <v>62</v>
      </c>
      <c r="X13" s="49" t="s">
        <v>62</v>
      </c>
      <c r="Y13" s="49" t="s">
        <v>62</v>
      </c>
      <c r="Z13" s="49" t="s">
        <v>62</v>
      </c>
      <c r="AA13" s="49"/>
      <c r="AB13" s="49"/>
      <c r="AC13" s="49" t="s">
        <v>62</v>
      </c>
      <c r="AD13" s="49" t="s">
        <v>62</v>
      </c>
      <c r="AE13" s="49" t="s">
        <v>62</v>
      </c>
      <c r="AF13" s="50" t="s">
        <v>68</v>
      </c>
      <c r="AG13" s="49" t="s">
        <v>62</v>
      </c>
      <c r="AH13" s="2">
        <f>COUNTIF(March58[[#This Row],[1]:[31]],"휴")</f>
        <v>0</v>
      </c>
    </row>
    <row r="14" spans="2:34" ht="30" customHeight="1">
      <c r="B14" s="4" t="str">
        <f>MonthName&amp;" Total"</f>
        <v>5월 Total</v>
      </c>
      <c r="C14" s="3">
        <f>COUNTIF(March58[1],"휴")</f>
        <v>0</v>
      </c>
      <c r="D14" s="3">
        <f>COUNTIF(March58[2],"휴")</f>
        <v>0</v>
      </c>
      <c r="E14" s="3">
        <f>COUNTIF(March58[3],"휴")</f>
        <v>0</v>
      </c>
      <c r="F14" s="3">
        <f>COUNTIF(March58[4],"휴")</f>
        <v>0</v>
      </c>
      <c r="G14" s="3">
        <f>COUNTIF(March58[5],"휴")</f>
        <v>0</v>
      </c>
      <c r="H14" s="3">
        <f>COUNTIF(March58[6],"휴")</f>
        <v>0</v>
      </c>
      <c r="I14" s="3">
        <f>COUNTIF(March58[7],"휴")</f>
        <v>1</v>
      </c>
      <c r="J14" s="3">
        <f>COUNTIF(March58[8],"휴")</f>
        <v>0</v>
      </c>
      <c r="K14" s="3">
        <f>COUNTIF(March58[9],"휴")</f>
        <v>0</v>
      </c>
      <c r="L14" s="3">
        <f>COUNTIF(March58[10],"휴")</f>
        <v>0</v>
      </c>
      <c r="M14" s="3">
        <f>COUNTIF(March58[11],"휴")</f>
        <v>0</v>
      </c>
      <c r="N14" s="3">
        <f>COUNTIF(March58[12],"휴")</f>
        <v>0</v>
      </c>
      <c r="O14" s="3">
        <f>COUNTIF(March58[13],"휴")</f>
        <v>0</v>
      </c>
      <c r="P14" s="3">
        <f>COUNTIF(March58[14],"휴")</f>
        <v>0</v>
      </c>
      <c r="Q14" s="3">
        <f>COUNTIF(March58[15],"휴")</f>
        <v>1</v>
      </c>
      <c r="R14" s="3">
        <f>COUNTIF(March58[16],"휴")</f>
        <v>0</v>
      </c>
      <c r="S14" s="3">
        <f>COUNTIF(March58[17],"휴")</f>
        <v>0</v>
      </c>
      <c r="T14" s="3">
        <f>COUNTIF(March58[18],"휴")</f>
        <v>0</v>
      </c>
      <c r="U14" s="3">
        <f>COUNTIF(March58[19],"휴")</f>
        <v>0</v>
      </c>
      <c r="V14" s="3">
        <f>COUNTIF(March58[20],"휴")</f>
        <v>1</v>
      </c>
      <c r="W14" s="3">
        <f>COUNTIF(March58[21],"휴")</f>
        <v>1</v>
      </c>
      <c r="X14" s="3">
        <f>COUNTIF(March58[22],"휴")</f>
        <v>1</v>
      </c>
      <c r="Y14" s="3">
        <f>COUNTIF(March58[23],"휴")</f>
        <v>1</v>
      </c>
      <c r="Z14" s="3">
        <f>COUNTIF(March58[24],"휴")</f>
        <v>1</v>
      </c>
      <c r="AA14" s="3">
        <f>COUNTIF(March58[25],"휴")</f>
        <v>0</v>
      </c>
      <c r="AB14" s="3">
        <f>COUNTIF(March58[26],"휴")</f>
        <v>0</v>
      </c>
      <c r="AC14" s="3">
        <f>COUNTIF(March58[27],"휴")</f>
        <v>0</v>
      </c>
      <c r="AD14" s="3">
        <f>COUNTIF(March58[28],"휴")</f>
        <v>0</v>
      </c>
      <c r="AE14" s="3">
        <f>COUNTIF(March58[29],"휴")</f>
        <v>0</v>
      </c>
      <c r="AF14" s="3">
        <f>COUNTIF(March58[30],"휴")</f>
        <v>0</v>
      </c>
      <c r="AG14" s="3">
        <f>COUNTIF(March58[31],"휴")</f>
        <v>0</v>
      </c>
      <c r="AH14" s="3">
        <f>SUBTOTAL(109,March58[총 휴가일수])</f>
        <v>7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43" stopIfTrue="1">
      <formula>C9=""</formula>
    </cfRule>
    <cfRule type="expression" dxfId="39" priority="44" stopIfTrue="1">
      <formula>C9=KeyCustom2</formula>
    </cfRule>
    <cfRule type="expression" dxfId="38" priority="45" stopIfTrue="1">
      <formula>C9=KeyCustom1</formula>
    </cfRule>
    <cfRule type="expression" dxfId="37" priority="46" stopIfTrue="1">
      <formula>C9=KeySick</formula>
    </cfRule>
    <cfRule type="expression" dxfId="36" priority="47" stopIfTrue="1">
      <formula>C9=KeyPersonal</formula>
    </cfRule>
    <cfRule type="expression" dxfId="35" priority="48" stopIfTrue="1">
      <formula>C9=KeyVacation</formula>
    </cfRule>
  </conditionalFormatting>
  <conditionalFormatting sqref="AH9:AH13">
    <cfRule type="dataBar" priority="55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{A375B1A4-CE4E-6D4B-BAE6-14354F30C96E}</x14:id>
        </ext>
      </extLst>
    </cfRule>
  </conditionalFormatting>
  <dataValidations count="1">
    <dataValidation allowBlank="1" showErrorMessage="1" sqref="C6:AG8 O4:T4 B4:L4 C5:V5 AH1:AH8 W1:AG5 A1:A8 K13 B5:B8 Q10:Q11 V12:Z12 J9 I12 Z10 AE9:AE10 AF13 W9 B1:V3" xr:uid="{89C9FEA0-22EE-42D6-A27F-F2EF3995F848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75B1A4-CE4E-6D4B-BAE6-14354F30C96E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12C311-4A0C-4E36-8FFD-7115EB2FA1F0}">
          <x14:formula1>
            <xm:f>'직원 이름'!$A:$A</xm:f>
          </x14:formula1>
          <xm:sqref>B9:B13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50.1" customHeight="1">
      <c r="B1" s="21" t="s">
        <v>57</v>
      </c>
    </row>
    <row r="2" spans="2:34" ht="100.15" customHeight="1">
      <c r="B2" s="19" t="s">
        <v>38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TEXT(WEEKDAY(DATE(CalendarYear,6,1),1),"aaa")</f>
        <v>토</v>
      </c>
      <c r="D7" s="23" t="str">
        <f ca="1">TEXT(WEEKDAY(DATE(CalendarYear,6,2),1),"aaa")</f>
        <v>일</v>
      </c>
      <c r="E7" s="23" t="str">
        <f ca="1">TEXT(WEEKDAY(DATE(CalendarYear,6,3),1),"aaa")</f>
        <v>월</v>
      </c>
      <c r="F7" s="23" t="str">
        <f ca="1">TEXT(WEEKDAY(DATE(CalendarYear,6,4),1),"aaa")</f>
        <v>화</v>
      </c>
      <c r="G7" s="23" t="str">
        <f ca="1">TEXT(WEEKDAY(DATE(CalendarYear,6,5),1),"aaa")</f>
        <v>수</v>
      </c>
      <c r="H7" s="23" t="str">
        <f ca="1">TEXT(WEEKDAY(DATE(CalendarYear,6,6),1),"aaa")</f>
        <v>목</v>
      </c>
      <c r="I7" s="23" t="str">
        <f ca="1">TEXT(WEEKDAY(DATE(CalendarYear,6,7),1),"aaa")</f>
        <v>금</v>
      </c>
      <c r="J7" s="23" t="str">
        <f ca="1">TEXT(WEEKDAY(DATE(CalendarYear,6,8),1),"aaa")</f>
        <v>토</v>
      </c>
      <c r="K7" s="23" t="str">
        <f ca="1">TEXT(WEEKDAY(DATE(CalendarYear,6,9),1),"aaa")</f>
        <v>일</v>
      </c>
      <c r="L7" s="23" t="str">
        <f ca="1">TEXT(WEEKDAY(DATE(CalendarYear,6,10),1),"aaa")</f>
        <v>월</v>
      </c>
      <c r="M7" s="23" t="str">
        <f ca="1">TEXT(WEEKDAY(DATE(CalendarYear,6,11),1),"aaa")</f>
        <v>화</v>
      </c>
      <c r="N7" s="23" t="str">
        <f ca="1">TEXT(WEEKDAY(DATE(CalendarYear,6,12),1),"aaa")</f>
        <v>수</v>
      </c>
      <c r="O7" s="23" t="str">
        <f ca="1">TEXT(WEEKDAY(DATE(CalendarYear,6,13),1),"aaa")</f>
        <v>목</v>
      </c>
      <c r="P7" s="23" t="str">
        <f ca="1">TEXT(WEEKDAY(DATE(CalendarYear,6,14),1),"aaa")</f>
        <v>금</v>
      </c>
      <c r="Q7" s="23" t="str">
        <f ca="1">TEXT(WEEKDAY(DATE(CalendarYear,6,15),1),"aaa")</f>
        <v>토</v>
      </c>
      <c r="R7" s="23" t="str">
        <f ca="1">TEXT(WEEKDAY(DATE(CalendarYear,6,16),1),"aaa")</f>
        <v>일</v>
      </c>
      <c r="S7" s="23" t="str">
        <f ca="1">TEXT(WEEKDAY(DATE(CalendarYear,6,17),1),"aaa")</f>
        <v>월</v>
      </c>
      <c r="T7" s="23" t="str">
        <f ca="1">TEXT(WEEKDAY(DATE(CalendarYear,6,18),1),"aaa")</f>
        <v>화</v>
      </c>
      <c r="U7" s="23" t="str">
        <f ca="1">TEXT(WEEKDAY(DATE(CalendarYear,6,19),1),"aaa")</f>
        <v>수</v>
      </c>
      <c r="V7" s="23" t="str">
        <f ca="1">TEXT(WEEKDAY(DATE(CalendarYear,6,20),1),"aaa")</f>
        <v>목</v>
      </c>
      <c r="W7" s="23" t="str">
        <f ca="1">TEXT(WEEKDAY(DATE(CalendarYear,6,21),1),"aaa")</f>
        <v>금</v>
      </c>
      <c r="X7" s="23" t="str">
        <f ca="1">TEXT(WEEKDAY(DATE(CalendarYear,6,22),1),"aaa")</f>
        <v>토</v>
      </c>
      <c r="Y7" s="23" t="str">
        <f ca="1">TEXT(WEEKDAY(DATE(CalendarYear,6,23),1),"aaa")</f>
        <v>일</v>
      </c>
      <c r="Z7" s="23" t="str">
        <f ca="1">TEXT(WEEKDAY(DATE(CalendarYear,6,24),1),"aaa")</f>
        <v>월</v>
      </c>
      <c r="AA7" s="23" t="str">
        <f ca="1">TEXT(WEEKDAY(DATE(CalendarYear,6,25),1),"aaa")</f>
        <v>화</v>
      </c>
      <c r="AB7" s="23" t="str">
        <f ca="1">TEXT(WEEKDAY(DATE(CalendarYear,6,26),1),"aaa")</f>
        <v>수</v>
      </c>
      <c r="AC7" s="23" t="str">
        <f ca="1">TEXT(WEEKDAY(DATE(CalendarYear,6,27),1),"aaa")</f>
        <v>목</v>
      </c>
      <c r="AD7" s="23" t="str">
        <f ca="1">TEXT(WEEKDAY(DATE(CalendarYear,6,28),1),"aaa")</f>
        <v>금</v>
      </c>
      <c r="AE7" s="23" t="str">
        <f ca="1">TEXT(WEEKDAY(DATE(CalendarYear,6,29),1),"aaa")</f>
        <v>토</v>
      </c>
      <c r="AF7" s="23" t="str">
        <f ca="1">TEXT(WEEKDAY(DATE(CalendarYear,6,30),1),"aaa")</f>
        <v>일</v>
      </c>
      <c r="AG7" s="23"/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31</v>
      </c>
      <c r="AH8" s="28" t="s">
        <v>70</v>
      </c>
    </row>
    <row r="9" spans="2:34" ht="30" customHeight="1">
      <c r="B9" s="48" t="s">
        <v>52</v>
      </c>
      <c r="C9" s="49"/>
      <c r="D9" s="49"/>
      <c r="E9" s="49" t="s">
        <v>62</v>
      </c>
      <c r="F9" s="49" t="s">
        <v>62</v>
      </c>
      <c r="G9" s="51" t="s">
        <v>46</v>
      </c>
      <c r="H9" s="49" t="s">
        <v>62</v>
      </c>
      <c r="I9" s="49" t="s">
        <v>62</v>
      </c>
      <c r="J9" s="49"/>
      <c r="K9" s="49"/>
      <c r="L9" s="49" t="s">
        <v>62</v>
      </c>
      <c r="M9" s="50" t="s">
        <v>68</v>
      </c>
      <c r="N9" s="49" t="s">
        <v>62</v>
      </c>
      <c r="O9" s="49" t="s">
        <v>62</v>
      </c>
      <c r="P9" s="49" t="s">
        <v>62</v>
      </c>
      <c r="Q9" s="49"/>
      <c r="R9" s="49"/>
      <c r="S9" s="49" t="s">
        <v>62</v>
      </c>
      <c r="T9" s="49" t="s">
        <v>62</v>
      </c>
      <c r="U9" s="49" t="s">
        <v>62</v>
      </c>
      <c r="V9" s="50" t="s">
        <v>68</v>
      </c>
      <c r="W9" s="49" t="s">
        <v>62</v>
      </c>
      <c r="X9" s="49"/>
      <c r="Y9" s="49"/>
      <c r="Z9" s="49" t="s">
        <v>62</v>
      </c>
      <c r="AA9" s="50" t="s">
        <v>68</v>
      </c>
      <c r="AB9" s="49" t="s">
        <v>62</v>
      </c>
      <c r="AC9" s="49" t="s">
        <v>62</v>
      </c>
      <c r="AD9" s="51" t="s">
        <v>46</v>
      </c>
      <c r="AE9" s="49"/>
      <c r="AF9" s="49"/>
      <c r="AG9" s="49"/>
      <c r="AH9" s="2">
        <f>COUNTIF(June[[#This Row],[1]:[30]],"휴")</f>
        <v>2</v>
      </c>
    </row>
    <row r="10" spans="2:34" ht="30" customHeight="1">
      <c r="B10" s="48" t="s">
        <v>53</v>
      </c>
      <c r="C10" s="49"/>
      <c r="D10" s="49"/>
      <c r="E10" s="49" t="s">
        <v>62</v>
      </c>
      <c r="F10" s="51" t="s">
        <v>46</v>
      </c>
      <c r="G10" s="49" t="s">
        <v>62</v>
      </c>
      <c r="H10" s="49" t="s">
        <v>62</v>
      </c>
      <c r="I10" s="49" t="s">
        <v>62</v>
      </c>
      <c r="J10" s="49"/>
      <c r="K10" s="49"/>
      <c r="L10" s="49" t="s">
        <v>62</v>
      </c>
      <c r="M10" s="49" t="s">
        <v>62</v>
      </c>
      <c r="N10" s="49" t="s">
        <v>62</v>
      </c>
      <c r="O10" s="49" t="s">
        <v>62</v>
      </c>
      <c r="P10" s="49" t="s">
        <v>62</v>
      </c>
      <c r="Q10" s="49"/>
      <c r="R10" s="49"/>
      <c r="S10" s="49" t="s">
        <v>62</v>
      </c>
      <c r="T10" s="49" t="s">
        <v>62</v>
      </c>
      <c r="U10" s="51" t="s">
        <v>46</v>
      </c>
      <c r="V10" s="49" t="s">
        <v>62</v>
      </c>
      <c r="W10" s="49" t="s">
        <v>62</v>
      </c>
      <c r="X10" s="49"/>
      <c r="Y10" s="49"/>
      <c r="Z10" s="49" t="s">
        <v>62</v>
      </c>
      <c r="AA10" s="49" t="s">
        <v>62</v>
      </c>
      <c r="AB10" s="49" t="s">
        <v>62</v>
      </c>
      <c r="AC10" s="49" t="s">
        <v>62</v>
      </c>
      <c r="AD10" s="49" t="s">
        <v>62</v>
      </c>
      <c r="AE10" s="49"/>
      <c r="AF10" s="49"/>
      <c r="AG10" s="49"/>
      <c r="AH10" s="2">
        <f>COUNTIF(June[[#This Row],[1]:[30]],"휴")</f>
        <v>2</v>
      </c>
    </row>
    <row r="11" spans="2:34" ht="30" customHeight="1">
      <c r="B11" s="48" t="s">
        <v>54</v>
      </c>
      <c r="C11" s="49"/>
      <c r="D11" s="49"/>
      <c r="E11" s="49" t="s">
        <v>62</v>
      </c>
      <c r="F11" s="49" t="s">
        <v>62</v>
      </c>
      <c r="G11" s="49" t="s">
        <v>62</v>
      </c>
      <c r="H11" s="50" t="s">
        <v>68</v>
      </c>
      <c r="I11" s="49" t="s">
        <v>62</v>
      </c>
      <c r="J11" s="49"/>
      <c r="K11" s="49"/>
      <c r="L11" s="52" t="s">
        <v>60</v>
      </c>
      <c r="M11" s="52" t="s">
        <v>60</v>
      </c>
      <c r="N11" s="52" t="s">
        <v>60</v>
      </c>
      <c r="O11" s="52" t="s">
        <v>60</v>
      </c>
      <c r="P11" s="52" t="s">
        <v>60</v>
      </c>
      <c r="Q11" s="49"/>
      <c r="R11" s="49"/>
      <c r="S11" s="49" t="s">
        <v>62</v>
      </c>
      <c r="T11" s="49" t="s">
        <v>62</v>
      </c>
      <c r="U11" s="49" t="s">
        <v>62</v>
      </c>
      <c r="V11" s="49" t="s">
        <v>62</v>
      </c>
      <c r="W11" s="49" t="s">
        <v>62</v>
      </c>
      <c r="X11" s="49"/>
      <c r="Y11" s="49"/>
      <c r="Z11" s="49" t="s">
        <v>62</v>
      </c>
      <c r="AA11" s="49" t="s">
        <v>62</v>
      </c>
      <c r="AB11" s="49" t="s">
        <v>62</v>
      </c>
      <c r="AC11" s="51" t="s">
        <v>46</v>
      </c>
      <c r="AD11" s="49" t="s">
        <v>62</v>
      </c>
      <c r="AE11" s="49"/>
      <c r="AF11" s="49"/>
      <c r="AG11" s="49"/>
      <c r="AH11" s="2">
        <f>COUNTIF(June[[#This Row],[1]:[30]],"휴")</f>
        <v>1</v>
      </c>
    </row>
    <row r="12" spans="2:34" ht="30" customHeight="1">
      <c r="B12" s="48" t="s">
        <v>55</v>
      </c>
      <c r="C12" s="49"/>
      <c r="D12" s="49"/>
      <c r="E12" s="49" t="s">
        <v>62</v>
      </c>
      <c r="F12" s="49" t="s">
        <v>62</v>
      </c>
      <c r="G12" s="49" t="s">
        <v>62</v>
      </c>
      <c r="H12" s="49" t="s">
        <v>62</v>
      </c>
      <c r="I12" s="51" t="s">
        <v>46</v>
      </c>
      <c r="J12" s="49"/>
      <c r="K12" s="49"/>
      <c r="L12" s="49" t="s">
        <v>62</v>
      </c>
      <c r="M12" s="49" t="s">
        <v>62</v>
      </c>
      <c r="N12" s="50" t="s">
        <v>68</v>
      </c>
      <c r="O12" s="49" t="s">
        <v>62</v>
      </c>
      <c r="P12" s="49" t="s">
        <v>62</v>
      </c>
      <c r="Q12" s="49"/>
      <c r="R12" s="49"/>
      <c r="S12" s="49" t="s">
        <v>62</v>
      </c>
      <c r="T12" s="49" t="s">
        <v>62</v>
      </c>
      <c r="U12" s="49" t="s">
        <v>62</v>
      </c>
      <c r="V12" s="50" t="s">
        <v>68</v>
      </c>
      <c r="W12" s="49" t="s">
        <v>62</v>
      </c>
      <c r="X12" s="49"/>
      <c r="Y12" s="49"/>
      <c r="Z12" s="49" t="s">
        <v>62</v>
      </c>
      <c r="AA12" s="51" t="s">
        <v>46</v>
      </c>
      <c r="AB12" s="49" t="s">
        <v>62</v>
      </c>
      <c r="AC12" s="49" t="s">
        <v>62</v>
      </c>
      <c r="AD12" s="49" t="s">
        <v>62</v>
      </c>
      <c r="AE12" s="49"/>
      <c r="AF12" s="49"/>
      <c r="AG12" s="49"/>
      <c r="AH12" s="2">
        <f>COUNTIF(June[[#This Row],[1]:[30]],"휴")</f>
        <v>2</v>
      </c>
    </row>
    <row r="13" spans="2:34" ht="30" customHeight="1">
      <c r="B13" s="48" t="s">
        <v>56</v>
      </c>
      <c r="C13" s="49"/>
      <c r="D13" s="49"/>
      <c r="E13" s="49" t="s">
        <v>62</v>
      </c>
      <c r="F13" s="49" t="s">
        <v>62</v>
      </c>
      <c r="G13" s="50" t="s">
        <v>68</v>
      </c>
      <c r="H13" s="49" t="s">
        <v>62</v>
      </c>
      <c r="I13" s="49" t="s">
        <v>62</v>
      </c>
      <c r="J13" s="49"/>
      <c r="K13" s="49"/>
      <c r="L13" s="49" t="s">
        <v>62</v>
      </c>
      <c r="M13" s="49" t="s">
        <v>62</v>
      </c>
      <c r="N13" s="50" t="s">
        <v>68</v>
      </c>
      <c r="O13" s="49" t="s">
        <v>62</v>
      </c>
      <c r="P13" s="49" t="s">
        <v>62</v>
      </c>
      <c r="Q13" s="49"/>
      <c r="R13" s="49"/>
      <c r="S13" s="49" t="s">
        <v>62</v>
      </c>
      <c r="T13" s="49" t="s">
        <v>62</v>
      </c>
      <c r="U13" s="51" t="s">
        <v>46</v>
      </c>
      <c r="V13" s="49" t="s">
        <v>62</v>
      </c>
      <c r="W13" s="49" t="s">
        <v>62</v>
      </c>
      <c r="X13" s="49"/>
      <c r="Y13" s="49"/>
      <c r="Z13" s="49" t="s">
        <v>62</v>
      </c>
      <c r="AA13" s="49" t="s">
        <v>62</v>
      </c>
      <c r="AB13" s="49" t="s">
        <v>62</v>
      </c>
      <c r="AC13" s="49" t="s">
        <v>62</v>
      </c>
      <c r="AD13" s="50" t="s">
        <v>68</v>
      </c>
      <c r="AE13" s="49"/>
      <c r="AF13" s="49"/>
      <c r="AG13" s="49"/>
      <c r="AH13" s="2">
        <f>COUNTIF(June[[#This Row],[1]:[30]],"휴")</f>
        <v>1</v>
      </c>
    </row>
    <row r="14" spans="2:34" ht="30" customHeight="1">
      <c r="B14" s="4" t="str">
        <f>MonthName&amp;" Total"</f>
        <v>6월 Total</v>
      </c>
      <c r="C14" s="3">
        <f>COUNTIF(June[1],"휴")</f>
        <v>0</v>
      </c>
      <c r="D14" s="3">
        <f>COUNTIF(June[2],"휴")</f>
        <v>0</v>
      </c>
      <c r="E14" s="3">
        <f>COUNTIF(June[3],"휴")</f>
        <v>0</v>
      </c>
      <c r="F14" s="3">
        <f>COUNTIF(June[4],"휴")</f>
        <v>1</v>
      </c>
      <c r="G14" s="3">
        <f>COUNTIF(June[5],"휴")</f>
        <v>1</v>
      </c>
      <c r="H14" s="3">
        <f>COUNTIF(June[6],"휴")</f>
        <v>0</v>
      </c>
      <c r="I14" s="3">
        <f>COUNTIF(June[7],"휴")</f>
        <v>1</v>
      </c>
      <c r="J14" s="3">
        <f>COUNTIF(June[8],"휴")</f>
        <v>0</v>
      </c>
      <c r="K14" s="3">
        <f>COUNTIF(June[9],"휴")</f>
        <v>0</v>
      </c>
      <c r="L14" s="3">
        <f>COUNTIF(June[10],"휴")</f>
        <v>0</v>
      </c>
      <c r="M14" s="3">
        <f>COUNTIF(June[11],"휴")</f>
        <v>0</v>
      </c>
      <c r="N14" s="3">
        <f>COUNTIF(June[12],"휴")</f>
        <v>0</v>
      </c>
      <c r="O14" s="3">
        <f>COUNTIF(June[13],"휴")</f>
        <v>0</v>
      </c>
      <c r="P14" s="3">
        <f>COUNTIF(June[14],"휴")</f>
        <v>0</v>
      </c>
      <c r="Q14" s="3">
        <f>COUNTIF(June[15],"휴")</f>
        <v>0</v>
      </c>
      <c r="R14" s="3">
        <f>COUNTIF(June[16],"휴")</f>
        <v>0</v>
      </c>
      <c r="S14" s="3">
        <f>COUNTIF(June[17],"휴")</f>
        <v>0</v>
      </c>
      <c r="T14" s="3">
        <f>COUNTIF(June[18],"휴")</f>
        <v>0</v>
      </c>
      <c r="U14" s="3">
        <f>COUNTIF(June[19],"휴")</f>
        <v>2</v>
      </c>
      <c r="V14" s="3">
        <f>COUNTIF(June[20],"휴")</f>
        <v>0</v>
      </c>
      <c r="W14" s="3">
        <f>COUNTIF(June[21],"휴")</f>
        <v>0</v>
      </c>
      <c r="X14" s="3">
        <f>COUNTIF(June[22],"휴")</f>
        <v>0</v>
      </c>
      <c r="Y14" s="3">
        <f>COUNTIF(June[23],"휴")</f>
        <v>0</v>
      </c>
      <c r="Z14" s="3">
        <f>COUNTIF(June[24],"휴")</f>
        <v>0</v>
      </c>
      <c r="AA14" s="3">
        <f>COUNTIF(June[25],"휴")</f>
        <v>1</v>
      </c>
      <c r="AB14" s="3">
        <f>COUNTIF(June[26],"휴")</f>
        <v>0</v>
      </c>
      <c r="AC14" s="3">
        <f>COUNTIF(June[27],"휴")</f>
        <v>1</v>
      </c>
      <c r="AD14" s="3">
        <f>COUNTIF(June[28],"휴")</f>
        <v>1</v>
      </c>
      <c r="AE14" s="3">
        <f>COUNTIF(June[29],"휴")</f>
        <v>0</v>
      </c>
      <c r="AF14" s="3">
        <f>COUNTIF(June[30],"휴")</f>
        <v>0</v>
      </c>
      <c r="AG14" s="3">
        <f>COUNTIF(June[[ ]],"휴")</f>
        <v>0</v>
      </c>
      <c r="AH14" s="3">
        <f>SUBTOTAL(109,June[총 휴가일수])</f>
        <v>8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34" priority="2" stopIfTrue="1">
      <formula>C9=KeyCustom2</formula>
    </cfRule>
    <cfRule type="expression" dxfId="33" priority="3" stopIfTrue="1">
      <formula>C9=KeyCustom1</formula>
    </cfRule>
    <cfRule type="expression" dxfId="32" priority="4" stopIfTrue="1">
      <formula>C9=KeySick</formula>
    </cfRule>
    <cfRule type="expression" dxfId="31" priority="5" stopIfTrue="1">
      <formula>C9=KeyPersonal</formula>
    </cfRule>
    <cfRule type="expression" dxfId="30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{5E94D469-7B22-408B-924D-8DC8A136AD3B}</x14:id>
        </ext>
      </extLst>
    </cfRule>
  </conditionalFormatting>
  <dataValidations count="1">
    <dataValidation allowBlank="1" showErrorMessage="1" sqref="C6:AG8 O4:T4 B4:L4 C5:V5 AH1:AH8 W1:AG5 A1:A8 H11 B5:B8 L11:P11 U10 U13 AD9 AC11 AA12 G9 I12 F10 M9 N12:N13 V12 V9 AA9 AD13 G13 B1:V3" xr:uid="{9DE8022A-8802-4CCA-9994-3124D9371AF9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E94D469-7B22-408B-924D-8DC8A136AD3B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618FAA-23E9-41F0-BD54-67ADBF876394}">
          <x14:formula1>
            <xm:f>'직원 이름'!$A:$A</xm:f>
          </x14:formula1>
          <xm:sqref>B9:B13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20" t="s">
        <v>39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TEXT(WEEKDAY(DATE(CalendarYear,7,1),1),"aaa")</f>
        <v>월</v>
      </c>
      <c r="D7" s="23" t="str">
        <f ca="1">TEXT(WEEKDAY(DATE(CalendarYear,7,2),1),"aaa")</f>
        <v>화</v>
      </c>
      <c r="E7" s="23" t="str">
        <f ca="1">TEXT(WEEKDAY(DATE(CalendarYear,7,3),1),"aaa")</f>
        <v>수</v>
      </c>
      <c r="F7" s="23" t="str">
        <f ca="1">TEXT(WEEKDAY(DATE(CalendarYear,7,4),1),"aaa")</f>
        <v>목</v>
      </c>
      <c r="G7" s="23" t="str">
        <f ca="1">TEXT(WEEKDAY(DATE(CalendarYear,7,5),1),"aaa")</f>
        <v>금</v>
      </c>
      <c r="H7" s="23" t="str">
        <f ca="1">TEXT(WEEKDAY(DATE(CalendarYear,7,6),1),"aaa")</f>
        <v>토</v>
      </c>
      <c r="I7" s="23" t="str">
        <f ca="1">TEXT(WEEKDAY(DATE(CalendarYear,7,7),1),"aaa")</f>
        <v>일</v>
      </c>
      <c r="J7" s="23" t="str">
        <f ca="1">TEXT(WEEKDAY(DATE(CalendarYear,7,8),1),"aaa")</f>
        <v>월</v>
      </c>
      <c r="K7" s="23" t="str">
        <f ca="1">TEXT(WEEKDAY(DATE(CalendarYear,7,9),1),"aaa")</f>
        <v>화</v>
      </c>
      <c r="L7" s="23" t="str">
        <f ca="1">TEXT(WEEKDAY(DATE(CalendarYear,7,10),1),"aaa")</f>
        <v>수</v>
      </c>
      <c r="M7" s="23" t="str">
        <f ca="1">TEXT(WEEKDAY(DATE(CalendarYear,7,11),1),"aaa")</f>
        <v>목</v>
      </c>
      <c r="N7" s="23" t="str">
        <f ca="1">TEXT(WEEKDAY(DATE(CalendarYear,7,12),1),"aaa")</f>
        <v>금</v>
      </c>
      <c r="O7" s="23" t="str">
        <f ca="1">TEXT(WEEKDAY(DATE(CalendarYear,7,13),1),"aaa")</f>
        <v>토</v>
      </c>
      <c r="P7" s="23" t="str">
        <f ca="1">TEXT(WEEKDAY(DATE(CalendarYear,7,14),1),"aaa")</f>
        <v>일</v>
      </c>
      <c r="Q7" s="23" t="str">
        <f ca="1">TEXT(WEEKDAY(DATE(CalendarYear,7,15),1),"aaa")</f>
        <v>월</v>
      </c>
      <c r="R7" s="23" t="str">
        <f ca="1">TEXT(WEEKDAY(DATE(CalendarYear,7,16),1),"aaa")</f>
        <v>화</v>
      </c>
      <c r="S7" s="23" t="str">
        <f ca="1">TEXT(WEEKDAY(DATE(CalendarYear,7,17),1),"aaa")</f>
        <v>수</v>
      </c>
      <c r="T7" s="23" t="str">
        <f ca="1">TEXT(WEEKDAY(DATE(CalendarYear,7,18),1),"aaa")</f>
        <v>목</v>
      </c>
      <c r="U7" s="23" t="str">
        <f ca="1">TEXT(WEEKDAY(DATE(CalendarYear,7,19),1),"aaa")</f>
        <v>금</v>
      </c>
      <c r="V7" s="23" t="str">
        <f ca="1">TEXT(WEEKDAY(DATE(CalendarYear,7,20),1),"aaa")</f>
        <v>토</v>
      </c>
      <c r="W7" s="23" t="str">
        <f ca="1">TEXT(WEEKDAY(DATE(CalendarYear,7,21),1),"aaa")</f>
        <v>일</v>
      </c>
      <c r="X7" s="23" t="str">
        <f ca="1">TEXT(WEEKDAY(DATE(CalendarYear,7,22),1),"aaa")</f>
        <v>월</v>
      </c>
      <c r="Y7" s="23" t="str">
        <f ca="1">TEXT(WEEKDAY(DATE(CalendarYear,7,23),1),"aaa")</f>
        <v>화</v>
      </c>
      <c r="Z7" s="23" t="str">
        <f ca="1">TEXT(WEEKDAY(DATE(CalendarYear,7,24),1),"aaa")</f>
        <v>수</v>
      </c>
      <c r="AA7" s="23" t="str">
        <f ca="1">TEXT(WEEKDAY(DATE(CalendarYear,7,25),1),"aaa")</f>
        <v>목</v>
      </c>
      <c r="AB7" s="23" t="str">
        <f ca="1">TEXT(WEEKDAY(DATE(CalendarYear,7,26),1),"aaa")</f>
        <v>금</v>
      </c>
      <c r="AC7" s="23" t="str">
        <f ca="1">TEXT(WEEKDAY(DATE(CalendarYear,7,27),1),"aaa")</f>
        <v>토</v>
      </c>
      <c r="AD7" s="23" t="str">
        <f ca="1">TEXT(WEEKDAY(DATE(CalendarYear,7,28),1),"aaa")</f>
        <v>일</v>
      </c>
      <c r="AE7" s="23" t="str">
        <f ca="1">TEXT(WEEKDAY(DATE(CalendarYear,7,29),1),"aaa")</f>
        <v>월</v>
      </c>
      <c r="AF7" s="23" t="str">
        <f ca="1">TEXT(WEEKDAY(DATE(CalendarYear,7,30),1),"aaa")</f>
        <v>화</v>
      </c>
      <c r="AG7" s="23" t="str">
        <f ca="1">TEXT(WEEKDAY(DATE(CalendarYear,7,31),1),"aaa")</f>
        <v>수</v>
      </c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2:34" ht="30" customHeight="1">
      <c r="B9" s="48" t="s">
        <v>52</v>
      </c>
      <c r="C9" s="53" t="s">
        <v>62</v>
      </c>
      <c r="D9" s="53" t="s">
        <v>62</v>
      </c>
      <c r="E9" s="53" t="s">
        <v>62</v>
      </c>
      <c r="F9" s="53" t="s">
        <v>62</v>
      </c>
      <c r="G9" s="52" t="s">
        <v>60</v>
      </c>
      <c r="H9" s="53"/>
      <c r="I9" s="53"/>
      <c r="J9" s="51" t="s">
        <v>46</v>
      </c>
      <c r="K9" s="51" t="s">
        <v>46</v>
      </c>
      <c r="L9" s="51" t="s">
        <v>46</v>
      </c>
      <c r="M9" s="51" t="s">
        <v>46</v>
      </c>
      <c r="N9" s="51" t="s">
        <v>46</v>
      </c>
      <c r="O9" s="53"/>
      <c r="P9" s="53"/>
      <c r="Q9" s="53" t="s">
        <v>62</v>
      </c>
      <c r="R9" s="53" t="s">
        <v>62</v>
      </c>
      <c r="S9" s="52" t="s">
        <v>60</v>
      </c>
      <c r="T9" s="53" t="s">
        <v>62</v>
      </c>
      <c r="U9" s="53" t="s">
        <v>62</v>
      </c>
      <c r="V9" s="53"/>
      <c r="W9" s="53"/>
      <c r="X9" s="53" t="s">
        <v>62</v>
      </c>
      <c r="Y9" s="53" t="s">
        <v>62</v>
      </c>
      <c r="Z9" s="53" t="s">
        <v>62</v>
      </c>
      <c r="AA9" s="53" t="s">
        <v>62</v>
      </c>
      <c r="AB9" s="52" t="s">
        <v>60</v>
      </c>
      <c r="AC9" s="53"/>
      <c r="AD9" s="53"/>
      <c r="AE9" s="53" t="s">
        <v>62</v>
      </c>
      <c r="AF9" s="52" t="s">
        <v>60</v>
      </c>
      <c r="AG9" s="53" t="s">
        <v>62</v>
      </c>
      <c r="AH9" s="2">
        <f>COUNTIF(July[[#This Row],[1]:[31]],"휴")</f>
        <v>5</v>
      </c>
    </row>
    <row r="10" spans="2:34" ht="30" customHeight="1">
      <c r="B10" s="48" t="s">
        <v>53</v>
      </c>
      <c r="C10" s="53" t="s">
        <v>62</v>
      </c>
      <c r="D10" s="53" t="s">
        <v>62</v>
      </c>
      <c r="E10" s="52" t="s">
        <v>60</v>
      </c>
      <c r="F10" s="53" t="s">
        <v>62</v>
      </c>
      <c r="G10" s="53" t="s">
        <v>62</v>
      </c>
      <c r="H10" s="53"/>
      <c r="I10" s="53"/>
      <c r="J10" s="53" t="s">
        <v>62</v>
      </c>
      <c r="K10" s="53" t="s">
        <v>62</v>
      </c>
      <c r="L10" s="53" t="s">
        <v>62</v>
      </c>
      <c r="M10" s="53" t="s">
        <v>62</v>
      </c>
      <c r="N10" s="53" t="s">
        <v>62</v>
      </c>
      <c r="O10" s="53"/>
      <c r="P10" s="53"/>
      <c r="Q10" s="53" t="s">
        <v>62</v>
      </c>
      <c r="R10" s="53" t="s">
        <v>62</v>
      </c>
      <c r="S10" s="53" t="s">
        <v>62</v>
      </c>
      <c r="T10" s="50" t="s">
        <v>68</v>
      </c>
      <c r="U10" s="53" t="s">
        <v>62</v>
      </c>
      <c r="V10" s="53"/>
      <c r="W10" s="53"/>
      <c r="X10" s="53" t="s">
        <v>62</v>
      </c>
      <c r="Y10" s="53" t="s">
        <v>62</v>
      </c>
      <c r="Z10" s="53" t="s">
        <v>62</v>
      </c>
      <c r="AA10" s="53" t="s">
        <v>62</v>
      </c>
      <c r="AB10" s="53" t="s">
        <v>62</v>
      </c>
      <c r="AC10" s="53"/>
      <c r="AD10" s="53"/>
      <c r="AE10" s="50" t="s">
        <v>68</v>
      </c>
      <c r="AF10" s="53" t="s">
        <v>62</v>
      </c>
      <c r="AG10" s="53" t="s">
        <v>62</v>
      </c>
      <c r="AH10" s="2">
        <f>COUNTIF(July[[#This Row],[1]:[31]],"휴")</f>
        <v>0</v>
      </c>
    </row>
    <row r="11" spans="2:34" ht="30" customHeight="1">
      <c r="B11" s="48" t="s">
        <v>54</v>
      </c>
      <c r="C11" s="53" t="s">
        <v>62</v>
      </c>
      <c r="D11" s="53" t="s">
        <v>62</v>
      </c>
      <c r="E11" s="53" t="s">
        <v>62</v>
      </c>
      <c r="F11" s="52" t="s">
        <v>60</v>
      </c>
      <c r="G11" s="53" t="s">
        <v>62</v>
      </c>
      <c r="H11" s="53"/>
      <c r="I11" s="53"/>
      <c r="J11" s="53" t="s">
        <v>62</v>
      </c>
      <c r="K11" s="53" t="s">
        <v>62</v>
      </c>
      <c r="L11" s="53" t="s">
        <v>62</v>
      </c>
      <c r="M11" s="53" t="s">
        <v>62</v>
      </c>
      <c r="N11" s="53" t="s">
        <v>62</v>
      </c>
      <c r="O11" s="53"/>
      <c r="P11" s="53"/>
      <c r="Q11" s="53" t="s">
        <v>62</v>
      </c>
      <c r="R11" s="53" t="s">
        <v>62</v>
      </c>
      <c r="S11" s="50" t="s">
        <v>68</v>
      </c>
      <c r="T11" s="53" t="s">
        <v>62</v>
      </c>
      <c r="U11" s="53" t="s">
        <v>62</v>
      </c>
      <c r="V11" s="53"/>
      <c r="W11" s="53"/>
      <c r="X11" s="52" t="s">
        <v>60</v>
      </c>
      <c r="Y11" s="52" t="s">
        <v>60</v>
      </c>
      <c r="Z11" s="53" t="s">
        <v>62</v>
      </c>
      <c r="AA11" s="50" t="s">
        <v>68</v>
      </c>
      <c r="AB11" s="53" t="s">
        <v>62</v>
      </c>
      <c r="AC11" s="53"/>
      <c r="AD11" s="53"/>
      <c r="AE11" s="53" t="s">
        <v>62</v>
      </c>
      <c r="AF11" s="53" t="s">
        <v>62</v>
      </c>
      <c r="AG11" s="50" t="s">
        <v>68</v>
      </c>
      <c r="AH11" s="2">
        <f>COUNTIF(July[[#This Row],[1]:[31]],"휴")</f>
        <v>0</v>
      </c>
    </row>
    <row r="12" spans="2:34" ht="30" customHeight="1">
      <c r="B12" s="48" t="s">
        <v>55</v>
      </c>
      <c r="C12" s="52" t="s">
        <v>60</v>
      </c>
      <c r="D12" s="52" t="s">
        <v>60</v>
      </c>
      <c r="E12" s="53" t="s">
        <v>62</v>
      </c>
      <c r="F12" s="53" t="s">
        <v>62</v>
      </c>
      <c r="G12" s="53" t="s">
        <v>62</v>
      </c>
      <c r="H12" s="53"/>
      <c r="I12" s="53"/>
      <c r="J12" s="52" t="s">
        <v>60</v>
      </c>
      <c r="K12" s="52" t="s">
        <v>60</v>
      </c>
      <c r="L12" s="53" t="s">
        <v>62</v>
      </c>
      <c r="M12" s="53" t="s">
        <v>62</v>
      </c>
      <c r="N12" s="53" t="s">
        <v>62</v>
      </c>
      <c r="O12" s="53"/>
      <c r="P12" s="53"/>
      <c r="Q12" s="53" t="s">
        <v>62</v>
      </c>
      <c r="R12" s="50" t="s">
        <v>68</v>
      </c>
      <c r="S12" s="53" t="s">
        <v>62</v>
      </c>
      <c r="T12" s="53" t="s">
        <v>62</v>
      </c>
      <c r="U12" s="53" t="s">
        <v>62</v>
      </c>
      <c r="V12" s="53"/>
      <c r="W12" s="53"/>
      <c r="X12" s="53" t="s">
        <v>62</v>
      </c>
      <c r="Y12" s="53" t="s">
        <v>62</v>
      </c>
      <c r="Z12" s="53" t="s">
        <v>62</v>
      </c>
      <c r="AA12" s="53" t="s">
        <v>62</v>
      </c>
      <c r="AB12" s="53" t="s">
        <v>62</v>
      </c>
      <c r="AC12" s="53"/>
      <c r="AD12" s="53"/>
      <c r="AE12" s="50" t="s">
        <v>68</v>
      </c>
      <c r="AF12" s="53" t="s">
        <v>62</v>
      </c>
      <c r="AG12" s="53" t="s">
        <v>62</v>
      </c>
      <c r="AH12" s="2">
        <f>COUNTIF(July[[#This Row],[1]:[31]],"휴")</f>
        <v>0</v>
      </c>
    </row>
    <row r="13" spans="2:34" ht="30" customHeight="1">
      <c r="B13" s="48" t="s">
        <v>56</v>
      </c>
      <c r="C13" s="53" t="s">
        <v>62</v>
      </c>
      <c r="D13" s="53" t="s">
        <v>62</v>
      </c>
      <c r="E13" s="52" t="s">
        <v>60</v>
      </c>
      <c r="F13" s="53" t="s">
        <v>62</v>
      </c>
      <c r="G13" s="53" t="s">
        <v>62</v>
      </c>
      <c r="H13" s="53"/>
      <c r="I13" s="53"/>
      <c r="J13" s="53" t="s">
        <v>62</v>
      </c>
      <c r="K13" s="53" t="s">
        <v>62</v>
      </c>
      <c r="L13" s="53" t="s">
        <v>62</v>
      </c>
      <c r="M13" s="53" t="s">
        <v>62</v>
      </c>
      <c r="N13" s="53" t="s">
        <v>62</v>
      </c>
      <c r="O13" s="53"/>
      <c r="P13" s="53"/>
      <c r="Q13" s="53" t="s">
        <v>62</v>
      </c>
      <c r="R13" s="53" t="s">
        <v>62</v>
      </c>
      <c r="S13" s="52" t="s">
        <v>60</v>
      </c>
      <c r="T13" s="52" t="s">
        <v>60</v>
      </c>
      <c r="U13" s="53" t="s">
        <v>62</v>
      </c>
      <c r="V13" s="53"/>
      <c r="W13" s="53"/>
      <c r="X13" s="53" t="s">
        <v>62</v>
      </c>
      <c r="Y13" s="53" t="s">
        <v>62</v>
      </c>
      <c r="Z13" s="52" t="s">
        <v>60</v>
      </c>
      <c r="AA13" s="53" t="s">
        <v>62</v>
      </c>
      <c r="AB13" s="53" t="s">
        <v>62</v>
      </c>
      <c r="AC13" s="53"/>
      <c r="AD13" s="53"/>
      <c r="AE13" s="54" t="s">
        <v>49</v>
      </c>
      <c r="AF13" s="54" t="s">
        <v>49</v>
      </c>
      <c r="AG13" s="54" t="s">
        <v>49</v>
      </c>
      <c r="AH13" s="2">
        <f>COUNTIF(July[[#This Row],[1]:[31]],"휴")</f>
        <v>0</v>
      </c>
    </row>
    <row r="14" spans="2:34" ht="30" customHeight="1">
      <c r="B14" s="4" t="str">
        <f>MonthName&amp;" Total"</f>
        <v>7월 Total</v>
      </c>
      <c r="C14" s="3">
        <f>COUNTIF(July[1],"휴")</f>
        <v>0</v>
      </c>
      <c r="D14" s="3">
        <f>COUNTIF(July[2],"휴")</f>
        <v>0</v>
      </c>
      <c r="E14" s="3">
        <f>COUNTIF(July[3],"휴")</f>
        <v>0</v>
      </c>
      <c r="F14" s="3">
        <f>COUNTIF(July[4],"휴")</f>
        <v>0</v>
      </c>
      <c r="G14" s="3">
        <f>COUNTIF(July[5],"휴")</f>
        <v>0</v>
      </c>
      <c r="H14" s="3">
        <f>COUNTIF(July[6],"휴")</f>
        <v>0</v>
      </c>
      <c r="I14" s="3">
        <f>COUNTIF(July[7],"휴")</f>
        <v>0</v>
      </c>
      <c r="J14" s="3">
        <f>COUNTIF(July[8],"휴")</f>
        <v>1</v>
      </c>
      <c r="K14" s="3">
        <f>COUNTIF(July[9],"휴")</f>
        <v>1</v>
      </c>
      <c r="L14" s="3">
        <f>COUNTIF(July[10],"휴")</f>
        <v>1</v>
      </c>
      <c r="M14" s="3">
        <f>COUNTIF(July[11],"휴")</f>
        <v>1</v>
      </c>
      <c r="N14" s="3">
        <f>COUNTIF(July[12],"휴")</f>
        <v>1</v>
      </c>
      <c r="O14" s="3">
        <f>COUNTIF(July[13],"휴")</f>
        <v>0</v>
      </c>
      <c r="P14" s="3">
        <f>COUNTIF(July[14],"휴")</f>
        <v>0</v>
      </c>
      <c r="Q14" s="3">
        <f>COUNTIF(July[15],"휴")</f>
        <v>0</v>
      </c>
      <c r="R14" s="3">
        <f>COUNTIF(July[16],"휴")</f>
        <v>0</v>
      </c>
      <c r="S14" s="3">
        <f>COUNTIF(July[17],"휴")</f>
        <v>0</v>
      </c>
      <c r="T14" s="3">
        <f>COUNTIF(July[18],"휴")</f>
        <v>0</v>
      </c>
      <c r="U14" s="3">
        <f>COUNTIF(July[19],"휴")</f>
        <v>0</v>
      </c>
      <c r="V14" s="3">
        <f>COUNTIF(July[20],"휴")</f>
        <v>0</v>
      </c>
      <c r="W14" s="3">
        <f>COUNTIF(July[21],"휴")</f>
        <v>0</v>
      </c>
      <c r="X14" s="3">
        <f>COUNTIF(July[22],"휴")</f>
        <v>0</v>
      </c>
      <c r="Y14" s="3">
        <f>COUNTIF(July[23],"휴")</f>
        <v>0</v>
      </c>
      <c r="Z14" s="3">
        <f>COUNTIF(July[24],"휴")</f>
        <v>0</v>
      </c>
      <c r="AA14" s="3">
        <f>COUNTIF(July[25],"휴")</f>
        <v>0</v>
      </c>
      <c r="AB14" s="3">
        <f>COUNTIF(July[26],"휴")</f>
        <v>0</v>
      </c>
      <c r="AC14" s="3">
        <f>COUNTIF(July[27],"휴")</f>
        <v>0</v>
      </c>
      <c r="AD14" s="3">
        <f>COUNTIF(July[28],"휴")</f>
        <v>0</v>
      </c>
      <c r="AE14" s="3">
        <f>COUNTIF(July[29],"휴")</f>
        <v>0</v>
      </c>
      <c r="AF14" s="3">
        <f>COUNTIF(July[30],"휴")</f>
        <v>0</v>
      </c>
      <c r="AG14" s="3">
        <f>COUNTIF(July[31],"휴")</f>
        <v>0</v>
      </c>
      <c r="AH14" s="3">
        <f>SUBTOTAL(109,July[총 휴가일수])</f>
        <v>5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29" priority="2" stopIfTrue="1">
      <formula>C9=KeyCustom2</formula>
    </cfRule>
    <cfRule type="expression" dxfId="28" priority="3" stopIfTrue="1">
      <formula>C9=KeyCustom1</formula>
    </cfRule>
    <cfRule type="expression" dxfId="27" priority="4" stopIfTrue="1">
      <formula>C9=KeySick</formula>
    </cfRule>
    <cfRule type="expression" dxfId="26" priority="5" stopIfTrue="1">
      <formula>C9=KeyPersonal</formula>
    </cfRule>
    <cfRule type="expression" dxfId="25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{E0DCF129-9B2A-4CEB-9E56-27607F4BED20}</x14:id>
        </ext>
      </extLst>
    </cfRule>
  </conditionalFormatting>
  <dataValidations count="1">
    <dataValidation allowBlank="1" showErrorMessage="1" sqref="C6:AG8 O4:T4 B4:L4 C5:V5 AH1:AH8 W1:AG5 A1:A8 AG11 B5:B8 J9:N9 AE13:AG13 AA11 S11 R12 T10 E10 E13 AF9 J12:K12 X11:Y11 Z13 S13:T13 S9 AB9 G9 F11 C12:D12 AE10 AE12 B1:V3" xr:uid="{D9501B71-9C9E-47B2-80E3-4BE7297ADADC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DCF129-9B2A-4CEB-9E56-27607F4BED20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047D36-9B13-44C1-9ED0-D1217EB07D4C}">
          <x14:formula1>
            <xm:f>'직원 이름'!$A:$A</xm:f>
          </x14:formula1>
          <xm:sqref>B9:B13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9" t="s">
        <v>40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TEXT(WEEKDAY(DATE(CalendarYear,8,1),1),"aaa")</f>
        <v>목</v>
      </c>
      <c r="D7" s="23" t="str">
        <f ca="1">TEXT(WEEKDAY(DATE(CalendarYear,8,2),1),"aaa")</f>
        <v>금</v>
      </c>
      <c r="E7" s="23" t="str">
        <f ca="1">TEXT(WEEKDAY(DATE(CalendarYear,8,3),1),"aaa")</f>
        <v>토</v>
      </c>
      <c r="F7" s="23" t="str">
        <f ca="1">TEXT(WEEKDAY(DATE(CalendarYear,8,4),1),"aaa")</f>
        <v>일</v>
      </c>
      <c r="G7" s="23" t="str">
        <f ca="1">TEXT(WEEKDAY(DATE(CalendarYear,8,5),1),"aaa")</f>
        <v>월</v>
      </c>
      <c r="H7" s="23" t="str">
        <f ca="1">TEXT(WEEKDAY(DATE(CalendarYear,8,6),1),"aaa")</f>
        <v>화</v>
      </c>
      <c r="I7" s="23" t="str">
        <f ca="1">TEXT(WEEKDAY(DATE(CalendarYear,8,7),1),"aaa")</f>
        <v>수</v>
      </c>
      <c r="J7" s="23" t="str">
        <f ca="1">TEXT(WEEKDAY(DATE(CalendarYear,8,8),1),"aaa")</f>
        <v>목</v>
      </c>
      <c r="K7" s="23" t="str">
        <f ca="1">TEXT(WEEKDAY(DATE(CalendarYear,8,9),1),"aaa")</f>
        <v>금</v>
      </c>
      <c r="L7" s="23" t="str">
        <f ca="1">TEXT(WEEKDAY(DATE(CalendarYear,8,10),1),"aaa")</f>
        <v>토</v>
      </c>
      <c r="M7" s="23" t="str">
        <f ca="1">TEXT(WEEKDAY(DATE(CalendarYear,8,11),1),"aaa")</f>
        <v>일</v>
      </c>
      <c r="N7" s="23" t="str">
        <f ca="1">TEXT(WEEKDAY(DATE(CalendarYear,8,12),1),"aaa")</f>
        <v>월</v>
      </c>
      <c r="O7" s="23" t="str">
        <f ca="1">TEXT(WEEKDAY(DATE(CalendarYear,8,13),1),"aaa")</f>
        <v>화</v>
      </c>
      <c r="P7" s="23" t="str">
        <f ca="1">TEXT(WEEKDAY(DATE(CalendarYear,8,14),1),"aaa")</f>
        <v>수</v>
      </c>
      <c r="Q7" s="23" t="str">
        <f ca="1">TEXT(WEEKDAY(DATE(CalendarYear,8,15),1),"aaa")</f>
        <v>목</v>
      </c>
      <c r="R7" s="23" t="str">
        <f ca="1">TEXT(WEEKDAY(DATE(CalendarYear,8,16),1),"aaa")</f>
        <v>금</v>
      </c>
      <c r="S7" s="23" t="str">
        <f ca="1">TEXT(WEEKDAY(DATE(CalendarYear,8,17),1),"aaa")</f>
        <v>토</v>
      </c>
      <c r="T7" s="23" t="str">
        <f ca="1">TEXT(WEEKDAY(DATE(CalendarYear,8,18),1),"aaa")</f>
        <v>일</v>
      </c>
      <c r="U7" s="23" t="str">
        <f ca="1">TEXT(WEEKDAY(DATE(CalendarYear,8,19),1),"aaa")</f>
        <v>월</v>
      </c>
      <c r="V7" s="23" t="str">
        <f ca="1">TEXT(WEEKDAY(DATE(CalendarYear,8,20),1),"aaa")</f>
        <v>화</v>
      </c>
      <c r="W7" s="23" t="str">
        <f ca="1">TEXT(WEEKDAY(DATE(CalendarYear,8,21),1),"aaa")</f>
        <v>수</v>
      </c>
      <c r="X7" s="23" t="str">
        <f ca="1">TEXT(WEEKDAY(DATE(CalendarYear,8,22),1),"aaa")</f>
        <v>목</v>
      </c>
      <c r="Y7" s="23" t="str">
        <f ca="1">TEXT(WEEKDAY(DATE(CalendarYear,8,23),1),"aaa")</f>
        <v>금</v>
      </c>
      <c r="Z7" s="23" t="str">
        <f ca="1">TEXT(WEEKDAY(DATE(CalendarYear,8,24),1),"aaa")</f>
        <v>토</v>
      </c>
      <c r="AA7" s="23" t="str">
        <f ca="1">TEXT(WEEKDAY(DATE(CalendarYear,8,25),1),"aaa")</f>
        <v>일</v>
      </c>
      <c r="AB7" s="23" t="str">
        <f ca="1">TEXT(WEEKDAY(DATE(CalendarYear,8,26),1),"aaa")</f>
        <v>월</v>
      </c>
      <c r="AC7" s="23" t="str">
        <f ca="1">TEXT(WEEKDAY(DATE(CalendarYear,8,27),1),"aaa")</f>
        <v>화</v>
      </c>
      <c r="AD7" s="23" t="str">
        <f ca="1">TEXT(WEEKDAY(DATE(CalendarYear,8,28),1),"aaa")</f>
        <v>수</v>
      </c>
      <c r="AE7" s="23" t="str">
        <f ca="1">TEXT(WEEKDAY(DATE(CalendarYear,8,29),1),"aaa")</f>
        <v>목</v>
      </c>
      <c r="AF7" s="23" t="str">
        <f ca="1">TEXT(WEEKDAY(DATE(CalendarYear,8,30),1),"aaa")</f>
        <v>금</v>
      </c>
      <c r="AG7" s="23" t="str">
        <f ca="1">TEXT(WEEKDAY(DATE(CalendarYear,8,31),1),"aaa")</f>
        <v>토</v>
      </c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2:34" ht="30" customHeight="1">
      <c r="B9" s="48" t="s">
        <v>52</v>
      </c>
      <c r="C9" s="49" t="s">
        <v>62</v>
      </c>
      <c r="D9" s="49" t="s">
        <v>62</v>
      </c>
      <c r="E9" s="49"/>
      <c r="F9" s="49"/>
      <c r="G9" s="49" t="s">
        <v>62</v>
      </c>
      <c r="H9" s="49" t="s">
        <v>62</v>
      </c>
      <c r="I9" s="50" t="s">
        <v>68</v>
      </c>
      <c r="J9" s="53" t="s">
        <v>62</v>
      </c>
      <c r="K9" s="53" t="s">
        <v>62</v>
      </c>
      <c r="L9" s="53"/>
      <c r="M9" s="53"/>
      <c r="N9" s="53" t="s">
        <v>62</v>
      </c>
      <c r="O9" s="53" t="s">
        <v>62</v>
      </c>
      <c r="P9" s="52" t="s">
        <v>60</v>
      </c>
      <c r="Q9" s="53" t="s">
        <v>62</v>
      </c>
      <c r="R9" s="53" t="s">
        <v>62</v>
      </c>
      <c r="S9" s="53"/>
      <c r="T9" s="53"/>
      <c r="U9" s="53" t="s">
        <v>62</v>
      </c>
      <c r="V9" s="51" t="s">
        <v>46</v>
      </c>
      <c r="W9" s="53" t="s">
        <v>62</v>
      </c>
      <c r="X9" s="53" t="s">
        <v>62</v>
      </c>
      <c r="Y9" s="52" t="s">
        <v>60</v>
      </c>
      <c r="Z9" s="53"/>
      <c r="AA9" s="53"/>
      <c r="AB9" s="53" t="s">
        <v>62</v>
      </c>
      <c r="AC9" s="53" t="s">
        <v>62</v>
      </c>
      <c r="AD9" s="53" t="s">
        <v>62</v>
      </c>
      <c r="AE9" s="50" t="s">
        <v>68</v>
      </c>
      <c r="AF9" s="49" t="s">
        <v>62</v>
      </c>
      <c r="AG9" s="49"/>
      <c r="AH9" s="2">
        <f>COUNTIF(August[[#This Row],[1]:[31]],"휴")</f>
        <v>1</v>
      </c>
    </row>
    <row r="10" spans="2:34" ht="30" customHeight="1">
      <c r="B10" s="48" t="s">
        <v>53</v>
      </c>
      <c r="C10" s="49" t="s">
        <v>62</v>
      </c>
      <c r="D10" s="49" t="s">
        <v>62</v>
      </c>
      <c r="E10" s="49"/>
      <c r="F10" s="49"/>
      <c r="G10" s="51" t="s">
        <v>46</v>
      </c>
      <c r="H10" s="49" t="s">
        <v>62</v>
      </c>
      <c r="I10" s="49" t="s">
        <v>62</v>
      </c>
      <c r="J10" s="53" t="s">
        <v>62</v>
      </c>
      <c r="K10" s="53" t="s">
        <v>62</v>
      </c>
      <c r="L10" s="53"/>
      <c r="M10" s="53"/>
      <c r="N10" s="53" t="s">
        <v>62</v>
      </c>
      <c r="O10" s="51" t="s">
        <v>46</v>
      </c>
      <c r="P10" s="53" t="s">
        <v>62</v>
      </c>
      <c r="Q10" s="50" t="s">
        <v>68</v>
      </c>
      <c r="R10" s="53" t="s">
        <v>62</v>
      </c>
      <c r="S10" s="53"/>
      <c r="T10" s="53"/>
      <c r="U10" s="53" t="s">
        <v>62</v>
      </c>
      <c r="V10" s="53" t="s">
        <v>62</v>
      </c>
      <c r="W10" s="53" t="s">
        <v>62</v>
      </c>
      <c r="X10" s="50" t="s">
        <v>68</v>
      </c>
      <c r="Y10" s="53" t="s">
        <v>62</v>
      </c>
      <c r="Z10" s="53"/>
      <c r="AA10" s="53"/>
      <c r="AB10" s="53" t="s">
        <v>62</v>
      </c>
      <c r="AC10" s="51" t="s">
        <v>46</v>
      </c>
      <c r="AD10" s="53" t="s">
        <v>62</v>
      </c>
      <c r="AE10" s="52" t="s">
        <v>60</v>
      </c>
      <c r="AF10" s="51" t="s">
        <v>46</v>
      </c>
      <c r="AG10" s="49"/>
      <c r="AH10" s="2">
        <f>COUNTIF(August[[#This Row],[1]:[31]],"휴")</f>
        <v>4</v>
      </c>
    </row>
    <row r="11" spans="2:34" ht="30" customHeight="1">
      <c r="B11" s="48" t="s">
        <v>54</v>
      </c>
      <c r="C11" s="49" t="s">
        <v>62</v>
      </c>
      <c r="D11" s="49" t="s">
        <v>62</v>
      </c>
      <c r="E11" s="49"/>
      <c r="F11" s="49"/>
      <c r="G11" s="49" t="s">
        <v>62</v>
      </c>
      <c r="H11" s="49" t="s">
        <v>62</v>
      </c>
      <c r="I11" s="49" t="s">
        <v>62</v>
      </c>
      <c r="J11" s="52" t="s">
        <v>60</v>
      </c>
      <c r="K11" s="53" t="s">
        <v>62</v>
      </c>
      <c r="L11" s="53"/>
      <c r="M11" s="53"/>
      <c r="N11" s="53" t="s">
        <v>62</v>
      </c>
      <c r="O11" s="52" t="s">
        <v>60</v>
      </c>
      <c r="P11" s="53" t="s">
        <v>62</v>
      </c>
      <c r="Q11" s="52" t="s">
        <v>60</v>
      </c>
      <c r="R11" s="53" t="s">
        <v>62</v>
      </c>
      <c r="S11" s="53"/>
      <c r="T11" s="53"/>
      <c r="U11" s="53" t="s">
        <v>62</v>
      </c>
      <c r="V11" s="51" t="s">
        <v>46</v>
      </c>
      <c r="W11" s="53" t="s">
        <v>62</v>
      </c>
      <c r="X11" s="53" t="s">
        <v>62</v>
      </c>
      <c r="Y11" s="53" t="s">
        <v>62</v>
      </c>
      <c r="Z11" s="53"/>
      <c r="AA11" s="53"/>
      <c r="AB11" s="53" t="s">
        <v>62</v>
      </c>
      <c r="AC11" s="52" t="s">
        <v>60</v>
      </c>
      <c r="AD11" s="53" t="s">
        <v>62</v>
      </c>
      <c r="AE11" s="53" t="s">
        <v>62</v>
      </c>
      <c r="AF11" s="49" t="s">
        <v>62</v>
      </c>
      <c r="AG11" s="49"/>
      <c r="AH11" s="2">
        <f>COUNTIF(August[[#This Row],[1]:[31]],"휴")</f>
        <v>1</v>
      </c>
    </row>
    <row r="12" spans="2:34" ht="30" customHeight="1">
      <c r="B12" s="48" t="s">
        <v>55</v>
      </c>
      <c r="C12" s="49" t="s">
        <v>62</v>
      </c>
      <c r="D12" s="49" t="s">
        <v>62</v>
      </c>
      <c r="E12" s="49"/>
      <c r="F12" s="49"/>
      <c r="G12" s="49" t="s">
        <v>62</v>
      </c>
      <c r="H12" s="49" t="s">
        <v>62</v>
      </c>
      <c r="I12" s="50" t="s">
        <v>68</v>
      </c>
      <c r="J12" s="51" t="s">
        <v>46</v>
      </c>
      <c r="K12" s="53" t="s">
        <v>62</v>
      </c>
      <c r="L12" s="53"/>
      <c r="M12" s="53"/>
      <c r="N12" s="53" t="s">
        <v>62</v>
      </c>
      <c r="O12" s="53" t="s">
        <v>62</v>
      </c>
      <c r="P12" s="53" t="s">
        <v>62</v>
      </c>
      <c r="Q12" s="51" t="s">
        <v>46</v>
      </c>
      <c r="R12" s="53" t="s">
        <v>62</v>
      </c>
      <c r="S12" s="53"/>
      <c r="T12" s="53"/>
      <c r="U12" s="53" t="s">
        <v>62</v>
      </c>
      <c r="V12" s="53" t="s">
        <v>62</v>
      </c>
      <c r="W12" s="52" t="s">
        <v>60</v>
      </c>
      <c r="X12" s="53" t="s">
        <v>62</v>
      </c>
      <c r="Y12" s="53" t="s">
        <v>62</v>
      </c>
      <c r="Z12" s="53"/>
      <c r="AA12" s="53"/>
      <c r="AB12" s="53" t="s">
        <v>62</v>
      </c>
      <c r="AC12" s="53" t="s">
        <v>62</v>
      </c>
      <c r="AD12" s="53" t="s">
        <v>62</v>
      </c>
      <c r="AE12" s="50" t="s">
        <v>68</v>
      </c>
      <c r="AF12" s="49" t="s">
        <v>62</v>
      </c>
      <c r="AG12" s="49"/>
      <c r="AH12" s="2">
        <f>COUNTIF(August[[#This Row],[1]:[31]],"휴")</f>
        <v>2</v>
      </c>
    </row>
    <row r="13" spans="2:34" ht="30" customHeight="1">
      <c r="B13" s="48" t="s">
        <v>56</v>
      </c>
      <c r="C13" s="49" t="s">
        <v>62</v>
      </c>
      <c r="D13" s="49" t="s">
        <v>62</v>
      </c>
      <c r="E13" s="49"/>
      <c r="F13" s="49"/>
      <c r="G13" s="49" t="s">
        <v>62</v>
      </c>
      <c r="H13" s="49" t="s">
        <v>62</v>
      </c>
      <c r="I13" s="49" t="s">
        <v>62</v>
      </c>
      <c r="J13" s="51" t="s">
        <v>46</v>
      </c>
      <c r="K13" s="53" t="s">
        <v>62</v>
      </c>
      <c r="L13" s="53"/>
      <c r="M13" s="53"/>
      <c r="N13" s="53" t="s">
        <v>62</v>
      </c>
      <c r="O13" s="52" t="s">
        <v>60</v>
      </c>
      <c r="P13" s="53" t="s">
        <v>62</v>
      </c>
      <c r="Q13" s="53" t="s">
        <v>62</v>
      </c>
      <c r="R13" s="53" t="s">
        <v>62</v>
      </c>
      <c r="S13" s="53"/>
      <c r="T13" s="53"/>
      <c r="U13" s="52" t="s">
        <v>60</v>
      </c>
      <c r="V13" s="53" t="s">
        <v>62</v>
      </c>
      <c r="W13" s="53" t="s">
        <v>62</v>
      </c>
      <c r="X13" s="53" t="s">
        <v>62</v>
      </c>
      <c r="Y13" s="53" t="s">
        <v>62</v>
      </c>
      <c r="Z13" s="53"/>
      <c r="AA13" s="53"/>
      <c r="AB13" s="53" t="s">
        <v>62</v>
      </c>
      <c r="AC13" s="51" t="s">
        <v>46</v>
      </c>
      <c r="AD13" s="53" t="s">
        <v>62</v>
      </c>
      <c r="AE13" s="52" t="s">
        <v>60</v>
      </c>
      <c r="AF13" s="49" t="s">
        <v>62</v>
      </c>
      <c r="AG13" s="49"/>
      <c r="AH13" s="2">
        <f>COUNTIF(August[[#This Row],[1]:[31]],"휴")</f>
        <v>2</v>
      </c>
    </row>
    <row r="14" spans="2:34" ht="30" customHeight="1">
      <c r="B14" s="4" t="str">
        <f>MonthName&amp;" Total"</f>
        <v>8월 Total</v>
      </c>
      <c r="C14" s="3">
        <f>COUNTIF(August[1],"휴")</f>
        <v>0</v>
      </c>
      <c r="D14" s="3">
        <f>COUNTIF(August[2],"휴")</f>
        <v>0</v>
      </c>
      <c r="E14" s="3">
        <f>COUNTIF(August[3],"휴")</f>
        <v>0</v>
      </c>
      <c r="F14" s="3">
        <f>COUNTIF(August[4],"휴")</f>
        <v>0</v>
      </c>
      <c r="G14" s="3">
        <f>COUNTIF(August[5],"휴")</f>
        <v>1</v>
      </c>
      <c r="H14" s="3">
        <f>COUNTIF(August[6],"휴")</f>
        <v>0</v>
      </c>
      <c r="I14" s="3">
        <f>COUNTIF(August[7],"휴")</f>
        <v>0</v>
      </c>
      <c r="J14" s="3">
        <f>COUNTIF(August[8],"휴")</f>
        <v>2</v>
      </c>
      <c r="K14" s="3">
        <f>COUNTIF(August[9],"휴")</f>
        <v>0</v>
      </c>
      <c r="L14" s="3">
        <f>COUNTIF(August[10],"휴")</f>
        <v>0</v>
      </c>
      <c r="M14" s="3">
        <f>COUNTIF(August[11],"휴")</f>
        <v>0</v>
      </c>
      <c r="N14" s="3">
        <f>COUNTIF(August[12],"휴")</f>
        <v>0</v>
      </c>
      <c r="O14" s="3">
        <f>COUNTIF(August[13],"휴")</f>
        <v>1</v>
      </c>
      <c r="P14" s="3">
        <f>COUNTIF(August[14],"휴")</f>
        <v>0</v>
      </c>
      <c r="Q14" s="3">
        <f>COUNTIF(August[15],"휴")</f>
        <v>1</v>
      </c>
      <c r="R14" s="3">
        <f>COUNTIF(August[16],"휴")</f>
        <v>0</v>
      </c>
      <c r="S14" s="3">
        <f>COUNTIF(August[17],"휴")</f>
        <v>0</v>
      </c>
      <c r="T14" s="3">
        <f>COUNTIF(August[18],"휴")</f>
        <v>0</v>
      </c>
      <c r="U14" s="3">
        <f>COUNTIF(August[19],"휴")</f>
        <v>0</v>
      </c>
      <c r="V14" s="3">
        <f>COUNTIF(August[20],"휴")</f>
        <v>2</v>
      </c>
      <c r="W14" s="3">
        <f>COUNTIF(August[21],"휴")</f>
        <v>0</v>
      </c>
      <c r="X14" s="3">
        <f>COUNTIF(August[22],"휴")</f>
        <v>0</v>
      </c>
      <c r="Y14" s="3">
        <f>COUNTIF(August[23],"휴")</f>
        <v>0</v>
      </c>
      <c r="Z14" s="3">
        <f>COUNTIF(August[24],"휴")</f>
        <v>0</v>
      </c>
      <c r="AA14" s="3">
        <f>COUNTIF(August[25],"휴")</f>
        <v>0</v>
      </c>
      <c r="AB14" s="3">
        <f>COUNTIF(August[26],"휴")</f>
        <v>0</v>
      </c>
      <c r="AC14" s="3">
        <f>COUNTIF(August[27],"휴")</f>
        <v>2</v>
      </c>
      <c r="AD14" s="3">
        <f>COUNTIF(August[28],"휴")</f>
        <v>0</v>
      </c>
      <c r="AE14" s="3">
        <f>COUNTIF(August[29],"휴")</f>
        <v>0</v>
      </c>
      <c r="AF14" s="3">
        <f>COUNTIF(August[30],"휴")</f>
        <v>1</v>
      </c>
      <c r="AG14" s="3">
        <f>COUNTIF(August[31],"휴")</f>
        <v>0</v>
      </c>
      <c r="AH14" s="3">
        <f>SUBTOTAL(109,August[총 휴가일수])</f>
        <v>10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24" priority="2" stopIfTrue="1">
      <formula>C9=KeyCustom2</formula>
    </cfRule>
    <cfRule type="expression" dxfId="23" priority="3" stopIfTrue="1">
      <formula>C9=KeyCustom1</formula>
    </cfRule>
    <cfRule type="expression" dxfId="22" priority="4" stopIfTrue="1">
      <formula>C9=KeySick</formula>
    </cfRule>
    <cfRule type="expression" dxfId="21" priority="5" stopIfTrue="1">
      <formula>C9=KeyPersonal</formula>
    </cfRule>
    <cfRule type="expression" dxfId="20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{09900229-9536-43AB-AAE0-FC121BDECD61}</x14:id>
        </ext>
      </extLst>
    </cfRule>
  </conditionalFormatting>
  <dataValidations count="1">
    <dataValidation allowBlank="1" showErrorMessage="1" sqref="C6:AG8 O4:T4 B4:L4 C5:V5 AH1:AH8 W1:AG5 A1:A8 Y9 B5:B8 G10 V11 AC10:AC11 AC13 AE10:AF10 V9 O10:O11 J11:J13 I9 I12 Q10:Q12 X10 AE9 AE12:AE13 P9 W12 U13 O13 B1:V3" xr:uid="{98EE7BBC-CFE9-4C8D-BBB8-3A0BA2DF8F15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9900229-9536-43AB-AAE0-FC121BDECD61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E2494D-F947-4661-BAF8-C0EBCB2E086E}">
          <x14:formula1>
            <xm:f>'직원 이름'!$A:$A</xm:f>
          </x14:formula1>
          <xm:sqref>B9:B13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8" t="s">
        <v>41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TEXT(WEEKDAY(DATE(CalendarYear,9,1),1),"aaa")</f>
        <v>일</v>
      </c>
      <c r="D7" s="23" t="str">
        <f ca="1">TEXT(WEEKDAY(DATE(CalendarYear,9,2),1),"aaa")</f>
        <v>월</v>
      </c>
      <c r="E7" s="23" t="str">
        <f ca="1">TEXT(WEEKDAY(DATE(CalendarYear,9,3),1),"aaa")</f>
        <v>화</v>
      </c>
      <c r="F7" s="23" t="str">
        <f ca="1">TEXT(WEEKDAY(DATE(CalendarYear,9,4),1),"aaa")</f>
        <v>수</v>
      </c>
      <c r="G7" s="23" t="str">
        <f ca="1">TEXT(WEEKDAY(DATE(CalendarYear,9,5),1),"aaa")</f>
        <v>목</v>
      </c>
      <c r="H7" s="23" t="str">
        <f ca="1">TEXT(WEEKDAY(DATE(CalendarYear,9,6),1),"aaa")</f>
        <v>금</v>
      </c>
      <c r="I7" s="23" t="str">
        <f ca="1">TEXT(WEEKDAY(DATE(CalendarYear,9,7),1),"aaa")</f>
        <v>토</v>
      </c>
      <c r="J7" s="23" t="str">
        <f ca="1">TEXT(WEEKDAY(DATE(CalendarYear,9,8),1),"aaa")</f>
        <v>일</v>
      </c>
      <c r="K7" s="23" t="str">
        <f ca="1">TEXT(WEEKDAY(DATE(CalendarYear,9,9),1),"aaa")</f>
        <v>월</v>
      </c>
      <c r="L7" s="23" t="str">
        <f ca="1">TEXT(WEEKDAY(DATE(CalendarYear,9,10),1),"aaa")</f>
        <v>화</v>
      </c>
      <c r="M7" s="23" t="str">
        <f ca="1">TEXT(WEEKDAY(DATE(CalendarYear,9,11),1),"aaa")</f>
        <v>수</v>
      </c>
      <c r="N7" s="23" t="str">
        <f ca="1">TEXT(WEEKDAY(DATE(CalendarYear,9,12),1),"aaa")</f>
        <v>목</v>
      </c>
      <c r="O7" s="23" t="str">
        <f ca="1">TEXT(WEEKDAY(DATE(CalendarYear,9,13),1),"aaa")</f>
        <v>금</v>
      </c>
      <c r="P7" s="23" t="str">
        <f ca="1">TEXT(WEEKDAY(DATE(CalendarYear,9,14),1),"aaa")</f>
        <v>토</v>
      </c>
      <c r="Q7" s="23" t="str">
        <f ca="1">TEXT(WEEKDAY(DATE(CalendarYear,9,15),1),"aaa")</f>
        <v>일</v>
      </c>
      <c r="R7" s="23" t="str">
        <f ca="1">TEXT(WEEKDAY(DATE(CalendarYear,9,16),1),"aaa")</f>
        <v>월</v>
      </c>
      <c r="S7" s="23" t="str">
        <f ca="1">TEXT(WEEKDAY(DATE(CalendarYear,9,17),1),"aaa")</f>
        <v>화</v>
      </c>
      <c r="T7" s="23" t="str">
        <f ca="1">TEXT(WEEKDAY(DATE(CalendarYear,9,18),1),"aaa")</f>
        <v>수</v>
      </c>
      <c r="U7" s="23" t="str">
        <f ca="1">TEXT(WEEKDAY(DATE(CalendarYear,9,19),1),"aaa")</f>
        <v>목</v>
      </c>
      <c r="V7" s="23" t="str">
        <f ca="1">TEXT(WEEKDAY(DATE(CalendarYear,9,20),1),"aaa")</f>
        <v>금</v>
      </c>
      <c r="W7" s="23" t="str">
        <f ca="1">TEXT(WEEKDAY(DATE(CalendarYear,9,21),1),"aaa")</f>
        <v>토</v>
      </c>
      <c r="X7" s="23" t="str">
        <f ca="1">TEXT(WEEKDAY(DATE(CalendarYear,9,22),1),"aaa")</f>
        <v>일</v>
      </c>
      <c r="Y7" s="23" t="str">
        <f ca="1">TEXT(WEEKDAY(DATE(CalendarYear,9,23),1),"aaa")</f>
        <v>월</v>
      </c>
      <c r="Z7" s="23" t="str">
        <f ca="1">TEXT(WEEKDAY(DATE(CalendarYear,9,24),1),"aaa")</f>
        <v>화</v>
      </c>
      <c r="AA7" s="23" t="str">
        <f ca="1">TEXT(WEEKDAY(DATE(CalendarYear,9,25),1),"aaa")</f>
        <v>수</v>
      </c>
      <c r="AB7" s="23" t="str">
        <f ca="1">TEXT(WEEKDAY(DATE(CalendarYear,9,26),1),"aaa")</f>
        <v>목</v>
      </c>
      <c r="AC7" s="23" t="str">
        <f ca="1">TEXT(WEEKDAY(DATE(CalendarYear,9,27),1),"aaa")</f>
        <v>금</v>
      </c>
      <c r="AD7" s="23" t="str">
        <f ca="1">TEXT(WEEKDAY(DATE(CalendarYear,9,28),1),"aaa")</f>
        <v>토</v>
      </c>
      <c r="AE7" s="23" t="str">
        <f ca="1">TEXT(WEEKDAY(DATE(CalendarYear,9,29),1),"aaa")</f>
        <v>일</v>
      </c>
      <c r="AF7" s="23" t="str">
        <f ca="1">TEXT(WEEKDAY(DATE(CalendarYear,9,30),1),"aaa")</f>
        <v>월</v>
      </c>
      <c r="AG7" s="23"/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31</v>
      </c>
      <c r="AH8" s="28" t="s">
        <v>70</v>
      </c>
    </row>
    <row r="9" spans="2:34" ht="30" customHeight="1">
      <c r="B9" s="48" t="s">
        <v>52</v>
      </c>
      <c r="C9" s="49"/>
      <c r="D9" s="49" t="s">
        <v>62</v>
      </c>
      <c r="E9" s="52" t="s">
        <v>60</v>
      </c>
      <c r="F9" s="53" t="s">
        <v>62</v>
      </c>
      <c r="G9" s="53" t="s">
        <v>62</v>
      </c>
      <c r="H9" s="53" t="s">
        <v>62</v>
      </c>
      <c r="I9" s="53"/>
      <c r="J9" s="53"/>
      <c r="K9" s="53" t="s">
        <v>62</v>
      </c>
      <c r="L9" s="53" t="s">
        <v>62</v>
      </c>
      <c r="M9" s="53" t="s">
        <v>62</v>
      </c>
      <c r="N9" s="53" t="s">
        <v>62</v>
      </c>
      <c r="O9" s="53" t="s">
        <v>62</v>
      </c>
      <c r="P9" s="53"/>
      <c r="Q9" s="53"/>
      <c r="R9" s="53" t="s">
        <v>62</v>
      </c>
      <c r="S9" s="53" t="s">
        <v>62</v>
      </c>
      <c r="T9" s="53" t="s">
        <v>62</v>
      </c>
      <c r="U9" s="51" t="s">
        <v>46</v>
      </c>
      <c r="V9" s="53" t="s">
        <v>62</v>
      </c>
      <c r="W9" s="53"/>
      <c r="X9" s="53"/>
      <c r="Y9" s="53" t="s">
        <v>62</v>
      </c>
      <c r="Z9" s="53" t="s">
        <v>62</v>
      </c>
      <c r="AA9" s="53" t="s">
        <v>62</v>
      </c>
      <c r="AB9" s="53" t="s">
        <v>62</v>
      </c>
      <c r="AC9" s="53" t="s">
        <v>62</v>
      </c>
      <c r="AD9" s="49"/>
      <c r="AE9" s="49"/>
      <c r="AF9" s="49" t="s">
        <v>62</v>
      </c>
      <c r="AG9" s="49"/>
      <c r="AH9" s="2">
        <f>COUNTIF(September[[#This Row],[1]:[30]],"휴")</f>
        <v>1</v>
      </c>
    </row>
    <row r="10" spans="2:34" ht="30" customHeight="1">
      <c r="B10" s="48" t="s">
        <v>53</v>
      </c>
      <c r="C10" s="49"/>
      <c r="D10" s="49" t="s">
        <v>62</v>
      </c>
      <c r="E10" s="53" t="s">
        <v>62</v>
      </c>
      <c r="F10" s="53" t="s">
        <v>62</v>
      </c>
      <c r="G10" s="53" t="s">
        <v>62</v>
      </c>
      <c r="H10" s="53" t="s">
        <v>62</v>
      </c>
      <c r="I10" s="53"/>
      <c r="J10" s="53"/>
      <c r="K10" s="53" t="s">
        <v>62</v>
      </c>
      <c r="L10" s="53" t="s">
        <v>62</v>
      </c>
      <c r="M10" s="52" t="s">
        <v>60</v>
      </c>
      <c r="N10" s="53" t="s">
        <v>62</v>
      </c>
      <c r="O10" s="53" t="s">
        <v>62</v>
      </c>
      <c r="P10" s="53"/>
      <c r="Q10" s="53"/>
      <c r="R10" s="53" t="s">
        <v>62</v>
      </c>
      <c r="S10" s="53" t="s">
        <v>62</v>
      </c>
      <c r="T10" s="53" t="s">
        <v>62</v>
      </c>
      <c r="U10" s="51" t="s">
        <v>46</v>
      </c>
      <c r="V10" s="53" t="s">
        <v>62</v>
      </c>
      <c r="W10" s="53"/>
      <c r="X10" s="53"/>
      <c r="Y10" s="53" t="s">
        <v>62</v>
      </c>
      <c r="Z10" s="53" t="s">
        <v>62</v>
      </c>
      <c r="AA10" s="52" t="s">
        <v>60</v>
      </c>
      <c r="AB10" s="53" t="s">
        <v>62</v>
      </c>
      <c r="AC10" s="53" t="s">
        <v>62</v>
      </c>
      <c r="AD10" s="49"/>
      <c r="AE10" s="49"/>
      <c r="AF10" s="49" t="s">
        <v>62</v>
      </c>
      <c r="AG10" s="49"/>
      <c r="AH10" s="2">
        <f>COUNTIF(September[[#This Row],[1]:[30]],"휴")</f>
        <v>1</v>
      </c>
    </row>
    <row r="11" spans="2:34" ht="30" customHeight="1">
      <c r="B11" s="48" t="s">
        <v>54</v>
      </c>
      <c r="C11" s="49"/>
      <c r="D11" s="49" t="s">
        <v>62</v>
      </c>
      <c r="E11" s="53" t="s">
        <v>62</v>
      </c>
      <c r="F11" s="53" t="s">
        <v>62</v>
      </c>
      <c r="G11" s="53" t="s">
        <v>62</v>
      </c>
      <c r="H11" s="53" t="s">
        <v>62</v>
      </c>
      <c r="I11" s="53"/>
      <c r="J11" s="53"/>
      <c r="K11" s="53" t="s">
        <v>62</v>
      </c>
      <c r="L11" s="53" t="s">
        <v>62</v>
      </c>
      <c r="M11" s="51" t="s">
        <v>46</v>
      </c>
      <c r="N11" s="53" t="s">
        <v>62</v>
      </c>
      <c r="O11" s="53" t="s">
        <v>62</v>
      </c>
      <c r="P11" s="53"/>
      <c r="Q11" s="53"/>
      <c r="R11" s="53" t="s">
        <v>62</v>
      </c>
      <c r="S11" s="53" t="s">
        <v>62</v>
      </c>
      <c r="T11" s="53" t="s">
        <v>62</v>
      </c>
      <c r="U11" s="53" t="s">
        <v>62</v>
      </c>
      <c r="V11" s="52" t="s">
        <v>60</v>
      </c>
      <c r="W11" s="53"/>
      <c r="X11" s="53"/>
      <c r="Y11" s="53" t="s">
        <v>62</v>
      </c>
      <c r="Z11" s="53" t="s">
        <v>62</v>
      </c>
      <c r="AA11" s="53" t="s">
        <v>62</v>
      </c>
      <c r="AB11" s="53" t="s">
        <v>62</v>
      </c>
      <c r="AC11" s="53" t="s">
        <v>62</v>
      </c>
      <c r="AD11" s="49"/>
      <c r="AE11" s="49"/>
      <c r="AF11" s="51" t="s">
        <v>46</v>
      </c>
      <c r="AG11" s="49"/>
      <c r="AH11" s="2">
        <f>COUNTIF(September[[#This Row],[1]:[30]],"휴")</f>
        <v>2</v>
      </c>
    </row>
    <row r="12" spans="2:34" ht="30" customHeight="1">
      <c r="B12" s="48" t="s">
        <v>55</v>
      </c>
      <c r="C12" s="49"/>
      <c r="D12" s="49" t="s">
        <v>62</v>
      </c>
      <c r="E12" s="53" t="s">
        <v>62</v>
      </c>
      <c r="F12" s="52" t="s">
        <v>60</v>
      </c>
      <c r="G12" s="52" t="s">
        <v>60</v>
      </c>
      <c r="H12" s="53" t="s">
        <v>62</v>
      </c>
      <c r="I12" s="53"/>
      <c r="J12" s="53"/>
      <c r="K12" s="53" t="s">
        <v>62</v>
      </c>
      <c r="L12" s="53" t="s">
        <v>62</v>
      </c>
      <c r="M12" s="53" t="s">
        <v>62</v>
      </c>
      <c r="N12" s="53" t="s">
        <v>62</v>
      </c>
      <c r="O12" s="53" t="s">
        <v>62</v>
      </c>
      <c r="P12" s="53"/>
      <c r="Q12" s="53"/>
      <c r="R12" s="53" t="s">
        <v>62</v>
      </c>
      <c r="S12" s="53" t="s">
        <v>62</v>
      </c>
      <c r="T12" s="53" t="s">
        <v>62</v>
      </c>
      <c r="U12" s="53" t="s">
        <v>62</v>
      </c>
      <c r="V12" s="53" t="s">
        <v>62</v>
      </c>
      <c r="W12" s="53"/>
      <c r="X12" s="53"/>
      <c r="Y12" s="53" t="s">
        <v>62</v>
      </c>
      <c r="Z12" s="52" t="s">
        <v>60</v>
      </c>
      <c r="AA12" s="53" t="s">
        <v>62</v>
      </c>
      <c r="AB12" s="51" t="s">
        <v>46</v>
      </c>
      <c r="AC12" s="53" t="s">
        <v>62</v>
      </c>
      <c r="AD12" s="49"/>
      <c r="AE12" s="49"/>
      <c r="AF12" s="49" t="s">
        <v>62</v>
      </c>
      <c r="AG12" s="49"/>
      <c r="AH12" s="2">
        <f>COUNTIF(September[[#This Row],[1]:[30]],"휴")</f>
        <v>1</v>
      </c>
    </row>
    <row r="13" spans="2:34" ht="30" customHeight="1">
      <c r="B13" s="48" t="s">
        <v>56</v>
      </c>
      <c r="C13" s="49"/>
      <c r="D13" s="49" t="s">
        <v>62</v>
      </c>
      <c r="E13" s="49" t="s">
        <v>62</v>
      </c>
      <c r="F13" s="49" t="s">
        <v>62</v>
      </c>
      <c r="G13" s="49" t="s">
        <v>62</v>
      </c>
      <c r="H13" s="49" t="s">
        <v>62</v>
      </c>
      <c r="I13" s="49"/>
      <c r="J13" s="49"/>
      <c r="K13" s="49" t="s">
        <v>62</v>
      </c>
      <c r="L13" s="49" t="s">
        <v>62</v>
      </c>
      <c r="M13" s="49" t="s">
        <v>62</v>
      </c>
      <c r="N13" s="49" t="s">
        <v>62</v>
      </c>
      <c r="O13" s="49" t="s">
        <v>62</v>
      </c>
      <c r="P13" s="49"/>
      <c r="Q13" s="49"/>
      <c r="R13" s="51" t="s">
        <v>46</v>
      </c>
      <c r="S13" s="51" t="s">
        <v>46</v>
      </c>
      <c r="T13" s="51" t="s">
        <v>46</v>
      </c>
      <c r="U13" s="51" t="s">
        <v>46</v>
      </c>
      <c r="V13" s="51" t="s">
        <v>46</v>
      </c>
      <c r="W13" s="49"/>
      <c r="X13" s="49"/>
      <c r="Y13" s="49" t="s">
        <v>62</v>
      </c>
      <c r="Z13" s="49" t="s">
        <v>62</v>
      </c>
      <c r="AA13" s="49" t="s">
        <v>62</v>
      </c>
      <c r="AB13" s="49" t="s">
        <v>62</v>
      </c>
      <c r="AC13" s="49" t="s">
        <v>62</v>
      </c>
      <c r="AD13" s="49"/>
      <c r="AE13" s="49"/>
      <c r="AF13" s="49" t="s">
        <v>62</v>
      </c>
      <c r="AG13" s="49"/>
      <c r="AH13" s="2">
        <f>COUNTIF(September[[#This Row],[1]:[30]],"휴")</f>
        <v>5</v>
      </c>
    </row>
    <row r="14" spans="2:34" ht="30" customHeight="1">
      <c r="B14" s="4" t="str">
        <f>MonthName&amp;" Total"</f>
        <v>9월 Total</v>
      </c>
      <c r="C14" s="3">
        <f>COUNTIF(September[1],"휴")</f>
        <v>0</v>
      </c>
      <c r="D14" s="3">
        <f>COUNTIF(September[2],"휴")</f>
        <v>0</v>
      </c>
      <c r="E14" s="3">
        <f>COUNTIF(September[3],"휴")</f>
        <v>0</v>
      </c>
      <c r="F14" s="3">
        <f>COUNTIF(September[4],"휴")</f>
        <v>0</v>
      </c>
      <c r="G14" s="3">
        <f>COUNTIF(September[5],"휴")</f>
        <v>0</v>
      </c>
      <c r="H14" s="3">
        <f>COUNTIF(September[6],"휴")</f>
        <v>0</v>
      </c>
      <c r="I14" s="3">
        <f>COUNTIF(September[7],"휴")</f>
        <v>0</v>
      </c>
      <c r="J14" s="3">
        <f>COUNTIF(September[8],"휴")</f>
        <v>0</v>
      </c>
      <c r="K14" s="3">
        <f>COUNTIF(September[9],"휴")</f>
        <v>0</v>
      </c>
      <c r="L14" s="3">
        <f>COUNTIF(September[10],"휴")</f>
        <v>0</v>
      </c>
      <c r="M14" s="3">
        <f>COUNTIF(September[11],"휴")</f>
        <v>1</v>
      </c>
      <c r="N14" s="3">
        <f>COUNTIF(September[12],"휴")</f>
        <v>0</v>
      </c>
      <c r="O14" s="3">
        <f>COUNTIF(September[13],"휴")</f>
        <v>0</v>
      </c>
      <c r="P14" s="3">
        <f>COUNTIF(September[14],"휴")</f>
        <v>0</v>
      </c>
      <c r="Q14" s="3">
        <f>COUNTIF(September[15],"휴")</f>
        <v>0</v>
      </c>
      <c r="R14" s="3">
        <f>COUNTIF(September[16],"휴")</f>
        <v>1</v>
      </c>
      <c r="S14" s="3">
        <f>COUNTIF(September[17],"휴")</f>
        <v>1</v>
      </c>
      <c r="T14" s="3">
        <f>COUNTIF(September[18],"휴")</f>
        <v>1</v>
      </c>
      <c r="U14" s="3">
        <f>COUNTIF(September[19],"휴")</f>
        <v>3</v>
      </c>
      <c r="V14" s="3">
        <f>COUNTIF(September[20],"휴")</f>
        <v>1</v>
      </c>
      <c r="W14" s="3">
        <f>COUNTIF(September[21],"휴")</f>
        <v>0</v>
      </c>
      <c r="X14" s="3">
        <f>COUNTIF(September[22],"휴")</f>
        <v>0</v>
      </c>
      <c r="Y14" s="3">
        <f>COUNTIF(September[23],"휴")</f>
        <v>0</v>
      </c>
      <c r="Z14" s="3">
        <f>COUNTIF(September[24],"휴")</f>
        <v>0</v>
      </c>
      <c r="AA14" s="3">
        <f>COUNTIF(September[25],"휴")</f>
        <v>0</v>
      </c>
      <c r="AB14" s="3">
        <f>COUNTIF(September[26],"휴")</f>
        <v>1</v>
      </c>
      <c r="AC14" s="3">
        <f>COUNTIF(September[27],"휴")</f>
        <v>0</v>
      </c>
      <c r="AD14" s="3">
        <f>COUNTIF(September[28],"휴")</f>
        <v>0</v>
      </c>
      <c r="AE14" s="3">
        <f>COUNTIF(September[29],"휴")</f>
        <v>0</v>
      </c>
      <c r="AF14" s="3">
        <f>COUNTIF(September[30],"휴")</f>
        <v>1</v>
      </c>
      <c r="AG14" s="3">
        <f>COUNTIF(September[[ ]],"휴")</f>
        <v>0</v>
      </c>
      <c r="AH14" s="3">
        <f>SUBTOTAL(109,September[총 휴가일수])</f>
        <v>10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19" priority="2" stopIfTrue="1">
      <formula>C9=KeyCustom2</formula>
    </cfRule>
    <cfRule type="expression" dxfId="18" priority="3" stopIfTrue="1">
      <formula>C9=KeyCustom1</formula>
    </cfRule>
    <cfRule type="expression" dxfId="17" priority="4" stopIfTrue="1">
      <formula>C9=KeySick</formula>
    </cfRule>
    <cfRule type="expression" dxfId="16" priority="5" stopIfTrue="1">
      <formula>C9=KeyPersonal</formula>
    </cfRule>
    <cfRule type="expression" dxfId="15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{1A021984-06A1-41D9-90D2-8C16E885020B}</x14:id>
        </ext>
      </extLst>
    </cfRule>
  </conditionalFormatting>
  <dataValidations count="1">
    <dataValidation allowBlank="1" showErrorMessage="1" sqref="C6:AG8 O4:T4 B4:L4 C5:V5 AH1:AH8 W1:AG5 A1:A8 Z12 B5:B8 U9:U10 AB12 AF11 R13:V13 M10:M11 E9 F12:G12 V11 AA10 B1:V3" xr:uid="{7263ECBD-1EAD-479A-B2BD-4AA74D6154A0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021984-06A1-41D9-90D2-8C16E885020B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D3F022-15F7-4224-942E-2D1E24DE8245}">
          <x14:formula1>
            <xm:f>'직원 이름'!$A:$A</xm:f>
          </x14:formula1>
          <xm:sqref>B9:B13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8" t="s">
        <v>42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TEXT(WEEKDAY(DATE(CalendarYear,10,1),1),"aaa")</f>
        <v>화</v>
      </c>
      <c r="D7" s="23" t="str">
        <f ca="1">TEXT(WEEKDAY(DATE(CalendarYear,10,2),1),"aaa")</f>
        <v>수</v>
      </c>
      <c r="E7" s="23" t="str">
        <f ca="1">TEXT(WEEKDAY(DATE(CalendarYear,10,3),1),"aaa")</f>
        <v>목</v>
      </c>
      <c r="F7" s="23" t="str">
        <f ca="1">TEXT(WEEKDAY(DATE(CalendarYear,10,4),1),"aaa")</f>
        <v>금</v>
      </c>
      <c r="G7" s="23" t="str">
        <f ca="1">TEXT(WEEKDAY(DATE(CalendarYear,10,5),1),"aaa")</f>
        <v>토</v>
      </c>
      <c r="H7" s="23" t="str">
        <f ca="1">TEXT(WEEKDAY(DATE(CalendarYear,10,6),1),"aaa")</f>
        <v>일</v>
      </c>
      <c r="I7" s="23" t="str">
        <f ca="1">TEXT(WEEKDAY(DATE(CalendarYear,10,7),1),"aaa")</f>
        <v>월</v>
      </c>
      <c r="J7" s="23" t="str">
        <f ca="1">TEXT(WEEKDAY(DATE(CalendarYear,10,8),1),"aaa")</f>
        <v>화</v>
      </c>
      <c r="K7" s="23" t="str">
        <f ca="1">TEXT(WEEKDAY(DATE(CalendarYear,10,9),1),"aaa")</f>
        <v>수</v>
      </c>
      <c r="L7" s="23" t="str">
        <f ca="1">TEXT(WEEKDAY(DATE(CalendarYear,10,10),1),"aaa")</f>
        <v>목</v>
      </c>
      <c r="M7" s="23" t="str">
        <f ca="1">TEXT(WEEKDAY(DATE(CalendarYear,10,11),1),"aaa")</f>
        <v>금</v>
      </c>
      <c r="N7" s="23" t="str">
        <f ca="1">TEXT(WEEKDAY(DATE(CalendarYear,10,12),1),"aaa")</f>
        <v>토</v>
      </c>
      <c r="O7" s="23" t="str">
        <f ca="1">TEXT(WEEKDAY(DATE(CalendarYear,10,13),1),"aaa")</f>
        <v>일</v>
      </c>
      <c r="P7" s="23" t="str">
        <f ca="1">TEXT(WEEKDAY(DATE(CalendarYear,10,14),1),"aaa")</f>
        <v>월</v>
      </c>
      <c r="Q7" s="23" t="str">
        <f ca="1">TEXT(WEEKDAY(DATE(CalendarYear,10,15),1),"aaa")</f>
        <v>화</v>
      </c>
      <c r="R7" s="23" t="str">
        <f ca="1">TEXT(WEEKDAY(DATE(CalendarYear,10,16),1),"aaa")</f>
        <v>수</v>
      </c>
      <c r="S7" s="23" t="str">
        <f ca="1">TEXT(WEEKDAY(DATE(CalendarYear,10,17),1),"aaa")</f>
        <v>목</v>
      </c>
      <c r="T7" s="23" t="str">
        <f ca="1">TEXT(WEEKDAY(DATE(CalendarYear,10,18),1),"aaa")</f>
        <v>금</v>
      </c>
      <c r="U7" s="23" t="str">
        <f ca="1">TEXT(WEEKDAY(DATE(CalendarYear,10,19),1),"aaa")</f>
        <v>토</v>
      </c>
      <c r="V7" s="23" t="str">
        <f ca="1">TEXT(WEEKDAY(DATE(CalendarYear,10,20),1),"aaa")</f>
        <v>일</v>
      </c>
      <c r="W7" s="23" t="str">
        <f ca="1">TEXT(WEEKDAY(DATE(CalendarYear,10,21),1),"aaa")</f>
        <v>월</v>
      </c>
      <c r="X7" s="23" t="str">
        <f ca="1">TEXT(WEEKDAY(DATE(CalendarYear,10,22),1),"aaa")</f>
        <v>화</v>
      </c>
      <c r="Y7" s="23" t="str">
        <f ca="1">TEXT(WEEKDAY(DATE(CalendarYear,10,23),1),"aaa")</f>
        <v>수</v>
      </c>
      <c r="Z7" s="23" t="str">
        <f ca="1">TEXT(WEEKDAY(DATE(CalendarYear,10,24),1),"aaa")</f>
        <v>목</v>
      </c>
      <c r="AA7" s="23" t="str">
        <f ca="1">TEXT(WEEKDAY(DATE(CalendarYear,10,25),1),"aaa")</f>
        <v>금</v>
      </c>
      <c r="AB7" s="23" t="str">
        <f ca="1">TEXT(WEEKDAY(DATE(CalendarYear,10,26),1),"aaa")</f>
        <v>토</v>
      </c>
      <c r="AC7" s="23" t="str">
        <f ca="1">TEXT(WEEKDAY(DATE(CalendarYear,10,27),1),"aaa")</f>
        <v>일</v>
      </c>
      <c r="AD7" s="23" t="str">
        <f ca="1">TEXT(WEEKDAY(DATE(CalendarYear,10,28),1),"aaa")</f>
        <v>월</v>
      </c>
      <c r="AE7" s="23" t="str">
        <f ca="1">TEXT(WEEKDAY(DATE(CalendarYear,10,29),1),"aaa")</f>
        <v>화</v>
      </c>
      <c r="AF7" s="23" t="str">
        <f ca="1">TEXT(WEEKDAY(DATE(CalendarYear,10,30),1),"aaa")</f>
        <v>수</v>
      </c>
      <c r="AG7" s="23" t="str">
        <f ca="1">TEXT(WEEKDAY(DATE(CalendarYear,10,31),1),"aaa")</f>
        <v>목</v>
      </c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2:34" ht="30" customHeight="1">
      <c r="B9" s="48" t="s">
        <v>52</v>
      </c>
      <c r="C9" s="49" t="s">
        <v>62</v>
      </c>
      <c r="D9" s="49" t="s">
        <v>62</v>
      </c>
      <c r="E9" s="49" t="s">
        <v>62</v>
      </c>
      <c r="F9" s="49" t="s">
        <v>62</v>
      </c>
      <c r="G9" s="49"/>
      <c r="H9" s="49"/>
      <c r="I9" s="49" t="s">
        <v>62</v>
      </c>
      <c r="J9" s="49" t="s">
        <v>62</v>
      </c>
      <c r="K9" s="49" t="s">
        <v>62</v>
      </c>
      <c r="L9" s="49" t="s">
        <v>45</v>
      </c>
      <c r="M9" s="49" t="s">
        <v>62</v>
      </c>
      <c r="N9" s="49"/>
      <c r="O9" s="49"/>
      <c r="P9" s="49" t="s">
        <v>62</v>
      </c>
      <c r="Q9" s="49" t="s">
        <v>62</v>
      </c>
      <c r="R9" s="49" t="s">
        <v>62</v>
      </c>
      <c r="S9" s="49" t="s">
        <v>67</v>
      </c>
      <c r="T9" s="49" t="s">
        <v>62</v>
      </c>
      <c r="U9" s="49"/>
      <c r="V9" s="49"/>
      <c r="W9" s="49" t="s">
        <v>62</v>
      </c>
      <c r="X9" s="49" t="s">
        <v>45</v>
      </c>
      <c r="Y9" s="49" t="s">
        <v>62</v>
      </c>
      <c r="Z9" s="49" t="s">
        <v>62</v>
      </c>
      <c r="AA9" s="49" t="s">
        <v>62</v>
      </c>
      <c r="AB9" s="49"/>
      <c r="AC9" s="49"/>
      <c r="AD9" s="49" t="s">
        <v>62</v>
      </c>
      <c r="AE9" s="49" t="s">
        <v>72</v>
      </c>
      <c r="AF9" s="49" t="s">
        <v>62</v>
      </c>
      <c r="AG9" s="49" t="s">
        <v>62</v>
      </c>
      <c r="AH9" s="2">
        <f>COUNTIF(October[[#This Row],[1]:[31]],"휴")</f>
        <v>2</v>
      </c>
    </row>
    <row r="10" spans="2:34" ht="30" customHeight="1">
      <c r="B10" s="48" t="s">
        <v>53</v>
      </c>
      <c r="C10" s="49" t="s">
        <v>62</v>
      </c>
      <c r="D10" s="49" t="s">
        <v>62</v>
      </c>
      <c r="E10" s="49" t="s">
        <v>72</v>
      </c>
      <c r="F10" s="49" t="s">
        <v>62</v>
      </c>
      <c r="G10" s="49"/>
      <c r="H10" s="49"/>
      <c r="I10" s="49" t="s">
        <v>62</v>
      </c>
      <c r="J10" s="49" t="s">
        <v>67</v>
      </c>
      <c r="K10" s="49" t="s">
        <v>62</v>
      </c>
      <c r="L10" s="49" t="s">
        <v>62</v>
      </c>
      <c r="M10" s="49" t="s">
        <v>62</v>
      </c>
      <c r="N10" s="49"/>
      <c r="O10" s="49"/>
      <c r="P10" s="49" t="s">
        <v>62</v>
      </c>
      <c r="Q10" s="49" t="s">
        <v>45</v>
      </c>
      <c r="R10" s="49" t="s">
        <v>62</v>
      </c>
      <c r="S10" s="49" t="s">
        <v>62</v>
      </c>
      <c r="T10" s="49" t="s">
        <v>62</v>
      </c>
      <c r="U10" s="49"/>
      <c r="V10" s="49"/>
      <c r="W10" s="49" t="s">
        <v>62</v>
      </c>
      <c r="X10" s="49" t="s">
        <v>62</v>
      </c>
      <c r="Y10" s="49" t="s">
        <v>62</v>
      </c>
      <c r="Z10" s="49" t="s">
        <v>45</v>
      </c>
      <c r="AA10" s="49" t="s">
        <v>62</v>
      </c>
      <c r="AB10" s="49"/>
      <c r="AC10" s="49"/>
      <c r="AD10" s="49" t="s">
        <v>62</v>
      </c>
      <c r="AE10" s="49" t="s">
        <v>62</v>
      </c>
      <c r="AF10" s="49" t="s">
        <v>62</v>
      </c>
      <c r="AG10" s="49" t="s">
        <v>67</v>
      </c>
      <c r="AH10" s="2">
        <f>COUNTIF(October[[#This Row],[1]:[31]],"휴")</f>
        <v>2</v>
      </c>
    </row>
    <row r="11" spans="2:34" ht="30" customHeight="1">
      <c r="B11" s="48" t="s">
        <v>54</v>
      </c>
      <c r="C11" s="49" t="s">
        <v>62</v>
      </c>
      <c r="D11" s="49" t="s">
        <v>62</v>
      </c>
      <c r="E11" s="49" t="s">
        <v>62</v>
      </c>
      <c r="F11" s="49" t="s">
        <v>67</v>
      </c>
      <c r="G11" s="49"/>
      <c r="H11" s="49"/>
      <c r="I11" s="49" t="s">
        <v>62</v>
      </c>
      <c r="J11" s="49" t="s">
        <v>62</v>
      </c>
      <c r="K11" s="49" t="s">
        <v>45</v>
      </c>
      <c r="L11" s="49" t="s">
        <v>62</v>
      </c>
      <c r="M11" s="49" t="s">
        <v>62</v>
      </c>
      <c r="N11" s="49"/>
      <c r="O11" s="49"/>
      <c r="P11" s="49" t="s">
        <v>62</v>
      </c>
      <c r="Q11" s="49" t="s">
        <v>62</v>
      </c>
      <c r="R11" s="49" t="s">
        <v>72</v>
      </c>
      <c r="S11" s="49" t="s">
        <v>62</v>
      </c>
      <c r="T11" s="49" t="s">
        <v>62</v>
      </c>
      <c r="U11" s="49"/>
      <c r="V11" s="49"/>
      <c r="W11" s="49" t="s">
        <v>62</v>
      </c>
      <c r="X11" s="49" t="s">
        <v>62</v>
      </c>
      <c r="Y11" s="49" t="s">
        <v>62</v>
      </c>
      <c r="Z11" s="49" t="s">
        <v>62</v>
      </c>
      <c r="AA11" s="49" t="s">
        <v>45</v>
      </c>
      <c r="AB11" s="49"/>
      <c r="AC11" s="49"/>
      <c r="AD11" s="49" t="s">
        <v>62</v>
      </c>
      <c r="AE11" s="49" t="s">
        <v>72</v>
      </c>
      <c r="AF11" s="49" t="s">
        <v>62</v>
      </c>
      <c r="AG11" s="49" t="s">
        <v>62</v>
      </c>
      <c r="AH11" s="2">
        <f>COUNTIF(October[[#This Row],[1]:[31]],"휴")</f>
        <v>2</v>
      </c>
    </row>
    <row r="12" spans="2:34" ht="30" customHeight="1">
      <c r="B12" s="48" t="s">
        <v>55</v>
      </c>
      <c r="C12" s="49" t="s">
        <v>62</v>
      </c>
      <c r="D12" s="49" t="s">
        <v>72</v>
      </c>
      <c r="E12" s="49" t="s">
        <v>62</v>
      </c>
      <c r="F12" s="49" t="s">
        <v>62</v>
      </c>
      <c r="G12" s="49"/>
      <c r="H12" s="49"/>
      <c r="I12" s="49" t="s">
        <v>62</v>
      </c>
      <c r="J12" s="49" t="s">
        <v>62</v>
      </c>
      <c r="K12" s="49" t="s">
        <v>62</v>
      </c>
      <c r="L12" s="49" t="s">
        <v>62</v>
      </c>
      <c r="M12" s="49" t="s">
        <v>62</v>
      </c>
      <c r="N12" s="49"/>
      <c r="O12" s="49"/>
      <c r="P12" s="49" t="s">
        <v>62</v>
      </c>
      <c r="Q12" s="49" t="s">
        <v>67</v>
      </c>
      <c r="R12" s="49" t="s">
        <v>62</v>
      </c>
      <c r="S12" s="49" t="s">
        <v>62</v>
      </c>
      <c r="T12" s="49" t="s">
        <v>62</v>
      </c>
      <c r="U12" s="49"/>
      <c r="V12" s="49"/>
      <c r="W12" s="49" t="s">
        <v>62</v>
      </c>
      <c r="X12" s="49" t="s">
        <v>62</v>
      </c>
      <c r="Y12" s="49" t="s">
        <v>72</v>
      </c>
      <c r="Z12" s="49" t="s">
        <v>72</v>
      </c>
      <c r="AA12" s="49" t="s">
        <v>62</v>
      </c>
      <c r="AB12" s="49"/>
      <c r="AC12" s="49"/>
      <c r="AD12" s="49" t="s">
        <v>62</v>
      </c>
      <c r="AE12" s="49" t="s">
        <v>62</v>
      </c>
      <c r="AF12" s="49" t="s">
        <v>45</v>
      </c>
      <c r="AG12" s="49" t="s">
        <v>62</v>
      </c>
      <c r="AH12" s="2">
        <f>COUNTIF(October[[#This Row],[1]:[31]],"휴")</f>
        <v>1</v>
      </c>
    </row>
    <row r="13" spans="2:34" ht="30" customHeight="1">
      <c r="B13" s="48" t="s">
        <v>56</v>
      </c>
      <c r="C13" s="49" t="s">
        <v>62</v>
      </c>
      <c r="D13" s="49" t="s">
        <v>62</v>
      </c>
      <c r="E13" s="49" t="s">
        <v>67</v>
      </c>
      <c r="F13" s="49" t="s">
        <v>72</v>
      </c>
      <c r="G13" s="49"/>
      <c r="H13" s="49"/>
      <c r="I13" s="49" t="s">
        <v>62</v>
      </c>
      <c r="J13" s="49" t="s">
        <v>62</v>
      </c>
      <c r="K13" s="49" t="s">
        <v>72</v>
      </c>
      <c r="L13" s="49" t="s">
        <v>62</v>
      </c>
      <c r="M13" s="49" t="s">
        <v>62</v>
      </c>
      <c r="N13" s="49"/>
      <c r="O13" s="49"/>
      <c r="P13" s="49" t="s">
        <v>62</v>
      </c>
      <c r="Q13" s="49" t="s">
        <v>62</v>
      </c>
      <c r="R13" s="49" t="s">
        <v>62</v>
      </c>
      <c r="S13" s="49" t="s">
        <v>45</v>
      </c>
      <c r="T13" s="49" t="s">
        <v>62</v>
      </c>
      <c r="U13" s="49"/>
      <c r="V13" s="49"/>
      <c r="W13" s="49" t="s">
        <v>62</v>
      </c>
      <c r="X13" s="49" t="s">
        <v>62</v>
      </c>
      <c r="Y13" s="49" t="s">
        <v>62</v>
      </c>
      <c r="Z13" s="49" t="s">
        <v>62</v>
      </c>
      <c r="AA13" s="49" t="s">
        <v>62</v>
      </c>
      <c r="AB13" s="49"/>
      <c r="AC13" s="49"/>
      <c r="AD13" s="49" t="s">
        <v>45</v>
      </c>
      <c r="AE13" s="49" t="s">
        <v>45</v>
      </c>
      <c r="AF13" s="49" t="s">
        <v>45</v>
      </c>
      <c r="AG13" s="49" t="s">
        <v>45</v>
      </c>
      <c r="AH13" s="2">
        <f>COUNTIF(October[[#This Row],[1]:[31]],"휴")</f>
        <v>5</v>
      </c>
    </row>
    <row r="14" spans="2:34" ht="30" customHeight="1">
      <c r="B14" s="4" t="str">
        <f>MonthName&amp;" Total"</f>
        <v>10월 Total</v>
      </c>
      <c r="C14" s="3">
        <f>COUNTIF(October[1],"휴")</f>
        <v>0</v>
      </c>
      <c r="D14" s="3">
        <f>COUNTIF(October[2],"휴")</f>
        <v>0</v>
      </c>
      <c r="E14" s="3">
        <f>COUNTIF(October[3],"휴")</f>
        <v>0</v>
      </c>
      <c r="F14" s="3">
        <f>COUNTIF(October[4],"휴")</f>
        <v>0</v>
      </c>
      <c r="G14" s="3">
        <f>COUNTIF(October[5],"휴")</f>
        <v>0</v>
      </c>
      <c r="H14" s="3">
        <f>COUNTIF(October[6],"휴")</f>
        <v>0</v>
      </c>
      <c r="I14" s="3">
        <f>COUNTIF(October[7],"휴")</f>
        <v>0</v>
      </c>
      <c r="J14" s="3">
        <f>COUNTIF(October[8],"휴")</f>
        <v>0</v>
      </c>
      <c r="K14" s="3">
        <f>COUNTIF(October[9],"휴")</f>
        <v>1</v>
      </c>
      <c r="L14" s="3">
        <f>COUNTIF(October[10],"휴")</f>
        <v>1</v>
      </c>
      <c r="M14" s="3">
        <f>COUNTIF(October[11],"휴")</f>
        <v>0</v>
      </c>
      <c r="N14" s="3">
        <f>COUNTIF(October[12],"휴")</f>
        <v>0</v>
      </c>
      <c r="O14" s="3">
        <f>COUNTIF(October[13],"휴")</f>
        <v>0</v>
      </c>
      <c r="P14" s="3">
        <f>COUNTIF(October[14],"휴")</f>
        <v>0</v>
      </c>
      <c r="Q14" s="3">
        <f>COUNTIF(October[15],"휴")</f>
        <v>1</v>
      </c>
      <c r="R14" s="3">
        <f>COUNTIF(October[16],"휴")</f>
        <v>0</v>
      </c>
      <c r="S14" s="3">
        <f>COUNTIF(October[17],"휴")</f>
        <v>1</v>
      </c>
      <c r="T14" s="3">
        <f>COUNTIF(October[18],"휴")</f>
        <v>0</v>
      </c>
      <c r="U14" s="3">
        <f>COUNTIF(October[19],"휴")</f>
        <v>0</v>
      </c>
      <c r="V14" s="3">
        <f>COUNTIF(October[20],"휴")</f>
        <v>0</v>
      </c>
      <c r="W14" s="3">
        <f>COUNTIF(October[21],"휴")</f>
        <v>0</v>
      </c>
      <c r="X14" s="3">
        <f>COUNTIF(October[22],"휴")</f>
        <v>1</v>
      </c>
      <c r="Y14" s="3">
        <f>COUNTIF(October[23],"휴")</f>
        <v>0</v>
      </c>
      <c r="Z14" s="3">
        <f>COUNTIF(October[24],"휴")</f>
        <v>1</v>
      </c>
      <c r="AA14" s="3">
        <f>COUNTIF(October[25],"휴")</f>
        <v>1</v>
      </c>
      <c r="AB14" s="3">
        <f>COUNTIF(October[26],"휴")</f>
        <v>0</v>
      </c>
      <c r="AC14" s="3">
        <f>COUNTIF(October[27],"휴")</f>
        <v>0</v>
      </c>
      <c r="AD14" s="3">
        <f>COUNTIF(October[28],"휴")</f>
        <v>1</v>
      </c>
      <c r="AE14" s="3">
        <f>COUNTIF(October[29],"휴")</f>
        <v>1</v>
      </c>
      <c r="AF14" s="3">
        <f>COUNTIF(October[30],"휴")</f>
        <v>2</v>
      </c>
      <c r="AG14" s="3">
        <f>COUNTIF(October[31],"휴")</f>
        <v>1</v>
      </c>
      <c r="AH14" s="3">
        <f>SUBTOTAL(109,October[총 휴가일수])</f>
        <v>12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14" priority="2" stopIfTrue="1">
      <formula>C9=KeyCustom2</formula>
    </cfRule>
    <cfRule type="expression" dxfId="13" priority="3" stopIfTrue="1">
      <formula>C9=KeyCustom1</formula>
    </cfRule>
    <cfRule type="expression" dxfId="12" priority="4" stopIfTrue="1">
      <formula>C9=KeySick</formula>
    </cfRule>
    <cfRule type="expression" dxfId="11" priority="5" stopIfTrue="1">
      <formula>C9=KeyPersonal</formula>
    </cfRule>
    <cfRule type="expression" dxfId="10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{F32A08EA-50E8-4B5F-AB1F-5A7739FBC16C}</x14:id>
        </ext>
      </extLst>
    </cfRule>
  </conditionalFormatting>
  <dataValidations count="1">
    <dataValidation allowBlank="1" showErrorMessage="1" sqref="C6:AG8 O4:T4 B4:L4 C5:V5 AH1:AH8 W1:AG5 A1:A8 B5:B8 B1:V3" xr:uid="{5FE75403-3425-4CCD-9324-FB684E3F8F41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2A08EA-50E8-4B5F-AB1F-5A7739FBC16C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8EA264-3F82-4869-B76D-E4A68D931769}">
          <x14:formula1>
            <xm:f>'직원 이름'!$A:$A</xm:f>
          </x14:formula1>
          <xm:sqref>B9:B13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8" t="s">
        <v>43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TEXT(WEEKDAY(DATE(CalendarYear,11,1),1),"aaa")</f>
        <v>금</v>
      </c>
      <c r="D7" s="23" t="str">
        <f ca="1">TEXT(WEEKDAY(DATE(CalendarYear,11,2),1),"aaa")</f>
        <v>토</v>
      </c>
      <c r="E7" s="23" t="str">
        <f ca="1">TEXT(WEEKDAY(DATE(CalendarYear,11,3),1),"aaa")</f>
        <v>일</v>
      </c>
      <c r="F7" s="23" t="str">
        <f ca="1">TEXT(WEEKDAY(DATE(CalendarYear,11,4),1),"aaa")</f>
        <v>월</v>
      </c>
      <c r="G7" s="23" t="str">
        <f ca="1">TEXT(WEEKDAY(DATE(CalendarYear,11,5),1),"aaa")</f>
        <v>화</v>
      </c>
      <c r="H7" s="23" t="str">
        <f ca="1">TEXT(WEEKDAY(DATE(CalendarYear,11,6),1),"aaa")</f>
        <v>수</v>
      </c>
      <c r="I7" s="23" t="str">
        <f ca="1">TEXT(WEEKDAY(DATE(CalendarYear,11,7),1),"aaa")</f>
        <v>목</v>
      </c>
      <c r="J7" s="23" t="str">
        <f ca="1">TEXT(WEEKDAY(DATE(CalendarYear,11,8),1),"aaa")</f>
        <v>금</v>
      </c>
      <c r="K7" s="23" t="str">
        <f ca="1">TEXT(WEEKDAY(DATE(CalendarYear,11,9),1),"aaa")</f>
        <v>토</v>
      </c>
      <c r="L7" s="23" t="str">
        <f ca="1">TEXT(WEEKDAY(DATE(CalendarYear,11,10),1),"aaa")</f>
        <v>일</v>
      </c>
      <c r="M7" s="23" t="str">
        <f ca="1">TEXT(WEEKDAY(DATE(CalendarYear,11,11),1),"aaa")</f>
        <v>월</v>
      </c>
      <c r="N7" s="23" t="str">
        <f ca="1">TEXT(WEEKDAY(DATE(CalendarYear,11,12),1),"aaa")</f>
        <v>화</v>
      </c>
      <c r="O7" s="23" t="str">
        <f ca="1">TEXT(WEEKDAY(DATE(CalendarYear,11,13),1),"aaa")</f>
        <v>수</v>
      </c>
      <c r="P7" s="23" t="str">
        <f ca="1">TEXT(WEEKDAY(DATE(CalendarYear,11,14),1),"aaa")</f>
        <v>목</v>
      </c>
      <c r="Q7" s="23" t="str">
        <f ca="1">TEXT(WEEKDAY(DATE(CalendarYear,11,15),1),"aaa")</f>
        <v>금</v>
      </c>
      <c r="R7" s="23" t="str">
        <f ca="1">TEXT(WEEKDAY(DATE(CalendarYear,11,16),1),"aaa")</f>
        <v>토</v>
      </c>
      <c r="S7" s="23" t="str">
        <f ca="1">TEXT(WEEKDAY(DATE(CalendarYear,11,17),1),"aaa")</f>
        <v>일</v>
      </c>
      <c r="T7" s="23" t="str">
        <f ca="1">TEXT(WEEKDAY(DATE(CalendarYear,11,18),1),"aaa")</f>
        <v>월</v>
      </c>
      <c r="U7" s="23" t="str">
        <f ca="1">TEXT(WEEKDAY(DATE(CalendarYear,11,19),1),"aaa")</f>
        <v>화</v>
      </c>
      <c r="V7" s="23" t="str">
        <f ca="1">TEXT(WEEKDAY(DATE(CalendarYear,11,20),1),"aaa")</f>
        <v>수</v>
      </c>
      <c r="W7" s="23" t="str">
        <f ca="1">TEXT(WEEKDAY(DATE(CalendarYear,11,21),1),"aaa")</f>
        <v>목</v>
      </c>
      <c r="X7" s="23" t="str">
        <f ca="1">TEXT(WEEKDAY(DATE(CalendarYear,11,22),1),"aaa")</f>
        <v>금</v>
      </c>
      <c r="Y7" s="23" t="str">
        <f ca="1">TEXT(WEEKDAY(DATE(CalendarYear,11,23),1),"aaa")</f>
        <v>토</v>
      </c>
      <c r="Z7" s="23" t="str">
        <f ca="1">TEXT(WEEKDAY(DATE(CalendarYear,11,24),1),"aaa")</f>
        <v>일</v>
      </c>
      <c r="AA7" s="23" t="str">
        <f ca="1">TEXT(WEEKDAY(DATE(CalendarYear,11,25),1),"aaa")</f>
        <v>월</v>
      </c>
      <c r="AB7" s="23" t="str">
        <f ca="1">TEXT(WEEKDAY(DATE(CalendarYear,11,26),1),"aaa")</f>
        <v>화</v>
      </c>
      <c r="AC7" s="23" t="str">
        <f ca="1">TEXT(WEEKDAY(DATE(CalendarYear,11,27),1),"aaa")</f>
        <v>수</v>
      </c>
      <c r="AD7" s="23" t="str">
        <f ca="1">TEXT(WEEKDAY(DATE(CalendarYear,11,28),1),"aaa")</f>
        <v>목</v>
      </c>
      <c r="AE7" s="23" t="str">
        <f ca="1">TEXT(WEEKDAY(DATE(CalendarYear,11,29),1),"aaa")</f>
        <v>금</v>
      </c>
      <c r="AF7" s="23" t="str">
        <f ca="1">TEXT(WEEKDAY(DATE(CalendarYear,11,30),1),"aaa")</f>
        <v>토</v>
      </c>
      <c r="AG7" s="23"/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31</v>
      </c>
      <c r="AH8" s="28" t="s">
        <v>70</v>
      </c>
    </row>
    <row r="9" spans="2:34" ht="30" customHeight="1">
      <c r="B9" s="48" t="s">
        <v>52</v>
      </c>
      <c r="C9" s="49" t="s">
        <v>45</v>
      </c>
      <c r="D9" s="49"/>
      <c r="E9" s="49"/>
      <c r="F9" s="49" t="s">
        <v>62</v>
      </c>
      <c r="G9" s="49" t="s">
        <v>62</v>
      </c>
      <c r="H9" s="49" t="s">
        <v>67</v>
      </c>
      <c r="I9" s="49" t="s">
        <v>62</v>
      </c>
      <c r="J9" s="49" t="s">
        <v>62</v>
      </c>
      <c r="K9" s="49"/>
      <c r="L9" s="49"/>
      <c r="M9" s="49" t="s">
        <v>62</v>
      </c>
      <c r="N9" s="49" t="s">
        <v>62</v>
      </c>
      <c r="O9" s="49" t="s">
        <v>59</v>
      </c>
      <c r="P9" s="49" t="s">
        <v>62</v>
      </c>
      <c r="Q9" s="49" t="s">
        <v>62</v>
      </c>
      <c r="R9" s="49"/>
      <c r="S9" s="49"/>
      <c r="T9" s="49" t="s">
        <v>62</v>
      </c>
      <c r="U9" s="49" t="s">
        <v>62</v>
      </c>
      <c r="V9" s="49" t="s">
        <v>67</v>
      </c>
      <c r="W9" s="49" t="s">
        <v>67</v>
      </c>
      <c r="X9" s="49" t="s">
        <v>45</v>
      </c>
      <c r="Y9" s="49"/>
      <c r="Z9" s="49"/>
      <c r="AA9" s="49" t="s">
        <v>62</v>
      </c>
      <c r="AB9" s="49" t="s">
        <v>62</v>
      </c>
      <c r="AC9" s="49" t="s">
        <v>62</v>
      </c>
      <c r="AD9" s="49" t="s">
        <v>59</v>
      </c>
      <c r="AE9" s="49" t="s">
        <v>62</v>
      </c>
      <c r="AF9" s="49"/>
      <c r="AG9" s="49"/>
      <c r="AH9" s="2">
        <f>COUNTIF(November[[#This Row],[1]:[30]],"휴")</f>
        <v>2</v>
      </c>
    </row>
    <row r="10" spans="2:34" ht="30" customHeight="1">
      <c r="B10" s="48" t="s">
        <v>53</v>
      </c>
      <c r="C10" s="49" t="s">
        <v>62</v>
      </c>
      <c r="D10" s="49"/>
      <c r="E10" s="49"/>
      <c r="F10" s="49" t="s">
        <v>62</v>
      </c>
      <c r="G10" s="49" t="s">
        <v>62</v>
      </c>
      <c r="H10" s="49" t="s">
        <v>62</v>
      </c>
      <c r="I10" s="49" t="s">
        <v>59</v>
      </c>
      <c r="J10" s="49" t="s">
        <v>62</v>
      </c>
      <c r="K10" s="49"/>
      <c r="L10" s="49"/>
      <c r="M10" s="49" t="s">
        <v>62</v>
      </c>
      <c r="N10" s="49" t="s">
        <v>67</v>
      </c>
      <c r="O10" s="49" t="s">
        <v>62</v>
      </c>
      <c r="P10" s="49" t="s">
        <v>45</v>
      </c>
      <c r="Q10" s="49" t="s">
        <v>62</v>
      </c>
      <c r="R10" s="49"/>
      <c r="S10" s="49"/>
      <c r="T10" s="49" t="s">
        <v>62</v>
      </c>
      <c r="U10" s="49" t="s">
        <v>67</v>
      </c>
      <c r="V10" s="49" t="s">
        <v>62</v>
      </c>
      <c r="W10" s="49" t="s">
        <v>62</v>
      </c>
      <c r="X10" s="49" t="s">
        <v>62</v>
      </c>
      <c r="Y10" s="49"/>
      <c r="Z10" s="49"/>
      <c r="AA10" s="49" t="s">
        <v>59</v>
      </c>
      <c r="AB10" s="49" t="s">
        <v>62</v>
      </c>
      <c r="AC10" s="49" t="s">
        <v>62</v>
      </c>
      <c r="AD10" s="49" t="s">
        <v>45</v>
      </c>
      <c r="AE10" s="49" t="s">
        <v>62</v>
      </c>
      <c r="AF10" s="49"/>
      <c r="AG10" s="49"/>
      <c r="AH10" s="2">
        <f>COUNTIF(November[[#This Row],[1]:[30]],"휴")</f>
        <v>2</v>
      </c>
    </row>
    <row r="11" spans="2:34" ht="30" customHeight="1">
      <c r="B11" s="48" t="s">
        <v>54</v>
      </c>
      <c r="C11" s="49" t="s">
        <v>62</v>
      </c>
      <c r="D11" s="49"/>
      <c r="E11" s="49"/>
      <c r="F11" s="49" t="s">
        <v>45</v>
      </c>
      <c r="G11" s="49" t="s">
        <v>45</v>
      </c>
      <c r="H11" s="49" t="s">
        <v>45</v>
      </c>
      <c r="I11" s="49" t="s">
        <v>45</v>
      </c>
      <c r="J11" s="49" t="s">
        <v>45</v>
      </c>
      <c r="K11" s="49"/>
      <c r="L11" s="49"/>
      <c r="M11" s="49" t="s">
        <v>62</v>
      </c>
      <c r="N11" s="49" t="s">
        <v>62</v>
      </c>
      <c r="O11" s="49" t="s">
        <v>59</v>
      </c>
      <c r="P11" s="49" t="s">
        <v>62</v>
      </c>
      <c r="Q11" s="49" t="s">
        <v>62</v>
      </c>
      <c r="R11" s="49"/>
      <c r="S11" s="49"/>
      <c r="T11" s="49" t="s">
        <v>59</v>
      </c>
      <c r="U11" s="49" t="s">
        <v>59</v>
      </c>
      <c r="V11" s="49" t="s">
        <v>59</v>
      </c>
      <c r="W11" s="49" t="s">
        <v>59</v>
      </c>
      <c r="X11" s="49" t="s">
        <v>59</v>
      </c>
      <c r="Y11" s="49"/>
      <c r="Z11" s="49"/>
      <c r="AA11" s="49" t="s">
        <v>62</v>
      </c>
      <c r="AB11" s="49" t="s">
        <v>45</v>
      </c>
      <c r="AC11" s="49" t="s">
        <v>62</v>
      </c>
      <c r="AD11" s="49" t="s">
        <v>62</v>
      </c>
      <c r="AE11" s="49" t="s">
        <v>67</v>
      </c>
      <c r="AF11" s="49"/>
      <c r="AG11" s="49"/>
      <c r="AH11" s="2">
        <f>COUNTIF(November[[#This Row],[1]:[30]],"휴")</f>
        <v>6</v>
      </c>
    </row>
    <row r="12" spans="2:34" ht="30" customHeight="1">
      <c r="B12" s="48" t="s">
        <v>55</v>
      </c>
      <c r="C12" s="49" t="s">
        <v>62</v>
      </c>
      <c r="D12" s="49"/>
      <c r="E12" s="49"/>
      <c r="F12" s="49" t="s">
        <v>62</v>
      </c>
      <c r="G12" s="49" t="s">
        <v>62</v>
      </c>
      <c r="H12" s="49" t="s">
        <v>62</v>
      </c>
      <c r="I12" s="49" t="s">
        <v>59</v>
      </c>
      <c r="J12" s="49" t="s">
        <v>62</v>
      </c>
      <c r="K12" s="49"/>
      <c r="L12" s="49"/>
      <c r="M12" s="49" t="s">
        <v>59</v>
      </c>
      <c r="N12" s="49" t="s">
        <v>62</v>
      </c>
      <c r="O12" s="49" t="s">
        <v>62</v>
      </c>
      <c r="P12" s="49" t="s">
        <v>62</v>
      </c>
      <c r="Q12" s="49" t="s">
        <v>62</v>
      </c>
      <c r="R12" s="49"/>
      <c r="S12" s="49"/>
      <c r="T12" s="49" t="s">
        <v>62</v>
      </c>
      <c r="U12" s="49" t="s">
        <v>62</v>
      </c>
      <c r="V12" s="49" t="s">
        <v>45</v>
      </c>
      <c r="W12" s="49" t="s">
        <v>62</v>
      </c>
      <c r="X12" s="49" t="s">
        <v>62</v>
      </c>
      <c r="Y12" s="49"/>
      <c r="Z12" s="49"/>
      <c r="AA12" s="49" t="s">
        <v>62</v>
      </c>
      <c r="AB12" s="49" t="s">
        <v>62</v>
      </c>
      <c r="AC12" s="49" t="s">
        <v>59</v>
      </c>
      <c r="AD12" s="49" t="s">
        <v>48</v>
      </c>
      <c r="AE12" s="49" t="s">
        <v>48</v>
      </c>
      <c r="AF12" s="49"/>
      <c r="AG12" s="49"/>
      <c r="AH12" s="2">
        <f>COUNTIF(November[[#This Row],[1]:[30]],"휴")</f>
        <v>1</v>
      </c>
    </row>
    <row r="13" spans="2:34" ht="30" customHeight="1">
      <c r="B13" s="48" t="s">
        <v>56</v>
      </c>
      <c r="C13" s="49" t="s">
        <v>45</v>
      </c>
      <c r="D13" s="49"/>
      <c r="E13" s="49"/>
      <c r="F13" s="49" t="s">
        <v>62</v>
      </c>
      <c r="G13" s="49" t="s">
        <v>62</v>
      </c>
      <c r="H13" s="49" t="s">
        <v>59</v>
      </c>
      <c r="I13" s="49" t="s">
        <v>62</v>
      </c>
      <c r="J13" s="49" t="s">
        <v>59</v>
      </c>
      <c r="K13" s="49"/>
      <c r="L13" s="49"/>
      <c r="M13" s="49" t="s">
        <v>62</v>
      </c>
      <c r="N13" s="49" t="s">
        <v>62</v>
      </c>
      <c r="O13" s="49" t="s">
        <v>62</v>
      </c>
      <c r="P13" s="49" t="s">
        <v>62</v>
      </c>
      <c r="Q13" s="49" t="s">
        <v>62</v>
      </c>
      <c r="R13" s="49"/>
      <c r="S13" s="49"/>
      <c r="T13" s="49" t="s">
        <v>62</v>
      </c>
      <c r="U13" s="49" t="s">
        <v>67</v>
      </c>
      <c r="V13" s="49" t="s">
        <v>62</v>
      </c>
      <c r="W13" s="49" t="s">
        <v>62</v>
      </c>
      <c r="X13" s="49" t="s">
        <v>62</v>
      </c>
      <c r="Y13" s="49"/>
      <c r="Z13" s="49"/>
      <c r="AA13" s="49" t="s">
        <v>62</v>
      </c>
      <c r="AB13" s="49" t="s">
        <v>67</v>
      </c>
      <c r="AC13" s="49" t="s">
        <v>62</v>
      </c>
      <c r="AD13" s="49" t="s">
        <v>62</v>
      </c>
      <c r="AE13" s="49" t="s">
        <v>59</v>
      </c>
      <c r="AF13" s="49"/>
      <c r="AG13" s="49"/>
      <c r="AH13" s="2">
        <f>COUNTIF(November[[#This Row],[1]:[30]],"휴")</f>
        <v>1</v>
      </c>
    </row>
    <row r="14" spans="2:34" ht="30" customHeight="1">
      <c r="B14" s="4" t="str">
        <f>MonthName&amp;" Total"</f>
        <v>11월 Total</v>
      </c>
      <c r="C14" s="3">
        <f>COUNTIF(November[1],"휴")</f>
        <v>2</v>
      </c>
      <c r="D14" s="3">
        <f>COUNTIF(November[2],"휴")</f>
        <v>0</v>
      </c>
      <c r="E14" s="3">
        <f>COUNTIF(November[3],"휴")</f>
        <v>0</v>
      </c>
      <c r="F14" s="3">
        <f>COUNTIF(November[4],"휴")</f>
        <v>1</v>
      </c>
      <c r="G14" s="3">
        <f>COUNTIF(November[5],"휴")</f>
        <v>1</v>
      </c>
      <c r="H14" s="3">
        <f>COUNTIF(November[6],"휴")</f>
        <v>1</v>
      </c>
      <c r="I14" s="3">
        <f>COUNTIF(November[7],"휴")</f>
        <v>1</v>
      </c>
      <c r="J14" s="3">
        <f>COUNTIF(November[8],"휴")</f>
        <v>1</v>
      </c>
      <c r="K14" s="3">
        <f>COUNTIF(November[9],"휴")</f>
        <v>0</v>
      </c>
      <c r="L14" s="3">
        <f>COUNTIF(November[10],"휴")</f>
        <v>0</v>
      </c>
      <c r="M14" s="3">
        <f>COUNTIF(November[11],"휴")</f>
        <v>0</v>
      </c>
      <c r="N14" s="3">
        <f>COUNTIF(November[12],"휴")</f>
        <v>0</v>
      </c>
      <c r="O14" s="3">
        <f>COUNTIF(November[13],"휴")</f>
        <v>0</v>
      </c>
      <c r="P14" s="3">
        <f>COUNTIF(November[14],"휴")</f>
        <v>1</v>
      </c>
      <c r="Q14" s="3">
        <f>COUNTIF(November[15],"휴")</f>
        <v>0</v>
      </c>
      <c r="R14" s="3">
        <f>COUNTIF(November[16],"휴")</f>
        <v>0</v>
      </c>
      <c r="S14" s="3">
        <f>COUNTIF(November[17],"휴")</f>
        <v>0</v>
      </c>
      <c r="T14" s="3">
        <f>COUNTIF(November[18],"휴")</f>
        <v>0</v>
      </c>
      <c r="U14" s="3">
        <f>COUNTIF(November[19],"휴")</f>
        <v>0</v>
      </c>
      <c r="V14" s="3">
        <f>COUNTIF(November[20],"휴")</f>
        <v>1</v>
      </c>
      <c r="W14" s="3">
        <f>COUNTIF(November[21],"휴")</f>
        <v>0</v>
      </c>
      <c r="X14" s="3">
        <f>COUNTIF(November[22],"휴")</f>
        <v>1</v>
      </c>
      <c r="Y14" s="3">
        <f>COUNTIF(November[23],"휴")</f>
        <v>0</v>
      </c>
      <c r="Z14" s="3">
        <f>COUNTIF(November[24],"휴")</f>
        <v>0</v>
      </c>
      <c r="AA14" s="3">
        <f>COUNTIF(November[25],"휴")</f>
        <v>0</v>
      </c>
      <c r="AB14" s="3">
        <f>COUNTIF(November[26],"휴")</f>
        <v>1</v>
      </c>
      <c r="AC14" s="3">
        <f>COUNTIF(November[27],"휴")</f>
        <v>0</v>
      </c>
      <c r="AD14" s="3">
        <f>COUNTIF(November[28],"휴")</f>
        <v>1</v>
      </c>
      <c r="AE14" s="3">
        <f>COUNTIF(November[29],"휴")</f>
        <v>0</v>
      </c>
      <c r="AF14" s="3">
        <f>COUNTIF(November[30],"휴")</f>
        <v>0</v>
      </c>
      <c r="AG14" s="3">
        <f>COUNTIF(November[[ ]],"휴")</f>
        <v>0</v>
      </c>
      <c r="AH14" s="3">
        <f>SUBTOTAL(109,November[총 휴가일수])</f>
        <v>12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9" priority="2" stopIfTrue="1">
      <formula>C9=KeyCustom2</formula>
    </cfRule>
    <cfRule type="expression" dxfId="8" priority="3" stopIfTrue="1">
      <formula>C9=KeyCustom1</formula>
    </cfRule>
    <cfRule type="expression" dxfId="7" priority="4" stopIfTrue="1">
      <formula>C9=KeySick</formula>
    </cfRule>
    <cfRule type="expression" dxfId="6" priority="5" stopIfTrue="1">
      <formula>C9=KeyPersonal</formula>
    </cfRule>
    <cfRule type="expression" dxfId="5" priority="6" stopIfTrue="1">
      <formula>C9=KeyVacation</formula>
    </cfRule>
  </conditionalFormatting>
  <conditionalFormatting sqref="AH9:AH13">
    <cfRule type="dataBar" priority="13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{27D92E49-5CF1-46DF-AD7A-3A5E92F274F3}</x14:id>
        </ext>
      </extLst>
    </cfRule>
  </conditionalFormatting>
  <dataValidations count="1">
    <dataValidation allowBlank="1" showErrorMessage="1" sqref="C6:AG8 O4:T4 B4:L4 C5:V5 AH1:AH8 W1:AG5 A1:A8 B5:B8 B1:V3" xr:uid="{FA04D470-810E-4135-BECE-626249849D41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D92E49-5CF1-46DF-AD7A-3A5E92F274F3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AFF906-9B0B-4747-B793-9EBA676851F4}">
          <x14:formula1>
            <xm:f>'직원 이름'!$A:$A</xm:f>
          </x14:formula1>
          <xm:sqref>B9:B13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AH14"/>
  <sheetViews>
    <sheetView showGridLines="0" zoomScaleNormal="100" workbookViewId="0"/>
  </sheetViews>
  <sheetFormatPr defaultColWidth="8.625" defaultRowHeight="30" customHeight="1"/>
  <cols>
    <col min="1" max="1" width="2.5" customWidth="1"/>
    <col min="2" max="2" width="25.625" customWidth="1"/>
    <col min="3" max="33" width="4.625" customWidth="1"/>
    <col min="34" max="34" width="13.375" customWidth="1"/>
    <col min="35" max="35" width="2.625" customWidth="1"/>
  </cols>
  <sheetData>
    <row r="1" spans="2:34" ht="49.9" customHeight="1">
      <c r="B1" s="21" t="s">
        <v>57</v>
      </c>
    </row>
    <row r="2" spans="2:34" ht="100.15" customHeight="1">
      <c r="B2" s="15" t="s">
        <v>44</v>
      </c>
    </row>
    <row r="3" spans="2:34" ht="1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2:34" ht="30" customHeight="1">
      <c r="B4" s="27" t="s">
        <v>58</v>
      </c>
      <c r="C4" s="30" t="s">
        <v>63</v>
      </c>
      <c r="D4" s="36" t="s">
        <v>64</v>
      </c>
      <c r="E4" s="37"/>
      <c r="F4" s="38"/>
      <c r="G4" s="31" t="s">
        <v>60</v>
      </c>
      <c r="H4" s="39" t="s">
        <v>61</v>
      </c>
      <c r="I4" s="40"/>
      <c r="J4" s="41"/>
      <c r="K4" s="25" t="s">
        <v>68</v>
      </c>
      <c r="L4" s="45" t="s">
        <v>69</v>
      </c>
      <c r="M4" s="46"/>
      <c r="N4" s="47"/>
      <c r="O4" s="24" t="s">
        <v>46</v>
      </c>
      <c r="P4" s="33" t="s">
        <v>47</v>
      </c>
      <c r="Q4" s="34"/>
      <c r="R4" s="35"/>
      <c r="S4" s="26" t="s">
        <v>49</v>
      </c>
      <c r="T4" s="42" t="s">
        <v>50</v>
      </c>
      <c r="U4" s="43"/>
      <c r="V4" s="44"/>
    </row>
    <row r="5" spans="2:34" ht="1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ht="49.9" customHeight="1">
      <c r="B6" s="5"/>
      <c r="C6" s="32" t="s">
        <v>65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5">
        <f ca="1">CalendarYear</f>
        <v>2024</v>
      </c>
    </row>
    <row r="7" spans="2:34" ht="30" customHeight="1">
      <c r="B7" s="5"/>
      <c r="C7" s="23" t="str">
        <f ca="1">TEXT(WEEKDAY(DATE(CalendarYear,12,1),1),"aaa")</f>
        <v>일</v>
      </c>
      <c r="D7" s="23" t="str">
        <f ca="1">TEXT(WEEKDAY(DATE(CalendarYear,12,2),1),"aaa")</f>
        <v>월</v>
      </c>
      <c r="E7" s="23" t="str">
        <f ca="1">TEXT(WEEKDAY(DATE(CalendarYear,12,3),1),"aaa")</f>
        <v>화</v>
      </c>
      <c r="F7" s="23" t="str">
        <f ca="1">TEXT(WEEKDAY(DATE(CalendarYear,12,4),1),"aaa")</f>
        <v>수</v>
      </c>
      <c r="G7" s="23" t="str">
        <f ca="1">TEXT(WEEKDAY(DATE(CalendarYear,12,5),1),"aaa")</f>
        <v>목</v>
      </c>
      <c r="H7" s="23" t="str">
        <f ca="1">TEXT(WEEKDAY(DATE(CalendarYear,12,6),1),"aaa")</f>
        <v>금</v>
      </c>
      <c r="I7" s="23" t="str">
        <f ca="1">TEXT(WEEKDAY(DATE(CalendarYear,12,7),1),"aaa")</f>
        <v>토</v>
      </c>
      <c r="J7" s="23" t="str">
        <f ca="1">TEXT(WEEKDAY(DATE(CalendarYear,12,8),1),"aaa")</f>
        <v>일</v>
      </c>
      <c r="K7" s="23" t="str">
        <f ca="1">TEXT(WEEKDAY(DATE(CalendarYear,12,9),1),"aaa")</f>
        <v>월</v>
      </c>
      <c r="L7" s="23" t="str">
        <f ca="1">TEXT(WEEKDAY(DATE(CalendarYear,12,10),1),"aaa")</f>
        <v>화</v>
      </c>
      <c r="M7" s="23" t="str">
        <f ca="1">TEXT(WEEKDAY(DATE(CalendarYear,12,11),1),"aaa")</f>
        <v>수</v>
      </c>
      <c r="N7" s="23" t="str">
        <f ca="1">TEXT(WEEKDAY(DATE(CalendarYear,12,12),1),"aaa")</f>
        <v>목</v>
      </c>
      <c r="O7" s="23" t="str">
        <f ca="1">TEXT(WEEKDAY(DATE(CalendarYear,12,13),1),"aaa")</f>
        <v>금</v>
      </c>
      <c r="P7" s="23" t="str">
        <f ca="1">TEXT(WEEKDAY(DATE(CalendarYear,12,14),1),"aaa")</f>
        <v>토</v>
      </c>
      <c r="Q7" s="23" t="str">
        <f ca="1">TEXT(WEEKDAY(DATE(CalendarYear,12,15),1),"aaa")</f>
        <v>일</v>
      </c>
      <c r="R7" s="23" t="str">
        <f ca="1">TEXT(WEEKDAY(DATE(CalendarYear,12,16),1),"aaa")</f>
        <v>월</v>
      </c>
      <c r="S7" s="23" t="str">
        <f ca="1">TEXT(WEEKDAY(DATE(CalendarYear,12,17),1),"aaa")</f>
        <v>화</v>
      </c>
      <c r="T7" s="23" t="str">
        <f ca="1">TEXT(WEEKDAY(DATE(CalendarYear,12,18),1),"aaa")</f>
        <v>수</v>
      </c>
      <c r="U7" s="23" t="str">
        <f ca="1">TEXT(WEEKDAY(DATE(CalendarYear,12,19),1),"aaa")</f>
        <v>목</v>
      </c>
      <c r="V7" s="23" t="str">
        <f ca="1">TEXT(WEEKDAY(DATE(CalendarYear,12,20),1),"aaa")</f>
        <v>금</v>
      </c>
      <c r="W7" s="23" t="str">
        <f ca="1">TEXT(WEEKDAY(DATE(CalendarYear,12,21),1),"aaa")</f>
        <v>토</v>
      </c>
      <c r="X7" s="23" t="str">
        <f ca="1">TEXT(WEEKDAY(DATE(CalendarYear,12,22),1),"aaa")</f>
        <v>일</v>
      </c>
      <c r="Y7" s="23" t="str">
        <f ca="1">TEXT(WEEKDAY(DATE(CalendarYear,12,23),1),"aaa")</f>
        <v>월</v>
      </c>
      <c r="Z7" s="23" t="str">
        <f ca="1">TEXT(WEEKDAY(DATE(CalendarYear,12,24),1),"aaa")</f>
        <v>화</v>
      </c>
      <c r="AA7" s="23" t="str">
        <f ca="1">TEXT(WEEKDAY(DATE(CalendarYear,12,25),1),"aaa")</f>
        <v>수</v>
      </c>
      <c r="AB7" s="23" t="str">
        <f ca="1">TEXT(WEEKDAY(DATE(CalendarYear,12,26),1),"aaa")</f>
        <v>목</v>
      </c>
      <c r="AC7" s="23" t="str">
        <f ca="1">TEXT(WEEKDAY(DATE(CalendarYear,12,27),1),"aaa")</f>
        <v>금</v>
      </c>
      <c r="AD7" s="23" t="str">
        <f ca="1">TEXT(WEEKDAY(DATE(CalendarYear,12,28),1),"aaa")</f>
        <v>토</v>
      </c>
      <c r="AE7" s="23" t="str">
        <f ca="1">TEXT(WEEKDAY(DATE(CalendarYear,12,29),1),"aaa")</f>
        <v>일</v>
      </c>
      <c r="AF7" s="23" t="str">
        <f ca="1">TEXT(WEEKDAY(DATE(CalendarYear,12,30),1),"aaa")</f>
        <v>월</v>
      </c>
      <c r="AG7" s="23" t="str">
        <f ca="1">TEXT(WEEKDAY(DATE(CalendarYear,12,31),1),"aaa")</f>
        <v>화</v>
      </c>
      <c r="AH7" s="5"/>
    </row>
    <row r="8" spans="2:34" ht="30" customHeight="1">
      <c r="B8" s="22" t="s">
        <v>51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20</v>
      </c>
      <c r="X8" s="1" t="s">
        <v>21</v>
      </c>
      <c r="Y8" s="1" t="s">
        <v>22</v>
      </c>
      <c r="Z8" s="1" t="s">
        <v>23</v>
      </c>
      <c r="AA8" s="1" t="s">
        <v>24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  <c r="AG8" s="1" t="s">
        <v>30</v>
      </c>
      <c r="AH8" s="28" t="s">
        <v>70</v>
      </c>
    </row>
    <row r="9" spans="2:34" ht="30" customHeight="1">
      <c r="B9" s="48" t="s">
        <v>52</v>
      </c>
      <c r="C9" s="49"/>
      <c r="D9" s="49" t="s">
        <v>71</v>
      </c>
      <c r="E9" s="49" t="s">
        <v>71</v>
      </c>
      <c r="F9" s="49" t="s">
        <v>71</v>
      </c>
      <c r="G9" s="52" t="s">
        <v>66</v>
      </c>
      <c r="H9" s="49" t="s">
        <v>71</v>
      </c>
      <c r="I9" s="49"/>
      <c r="J9" s="49"/>
      <c r="K9" s="49" t="s">
        <v>71</v>
      </c>
      <c r="L9" s="49" t="s">
        <v>59</v>
      </c>
      <c r="M9" s="49" t="s">
        <v>71</v>
      </c>
      <c r="N9" s="49" t="s">
        <v>71</v>
      </c>
      <c r="O9" s="49" t="s">
        <v>71</v>
      </c>
      <c r="P9" s="49"/>
      <c r="Q9" s="49"/>
      <c r="R9" s="49" t="s">
        <v>71</v>
      </c>
      <c r="S9" s="49" t="s">
        <v>71</v>
      </c>
      <c r="T9" s="49" t="s">
        <v>71</v>
      </c>
      <c r="U9" s="49" t="s">
        <v>59</v>
      </c>
      <c r="V9" s="49" t="s">
        <v>71</v>
      </c>
      <c r="W9" s="49"/>
      <c r="X9" s="49"/>
      <c r="Y9" s="49" t="s">
        <v>71</v>
      </c>
      <c r="Z9" s="49" t="s">
        <v>71</v>
      </c>
      <c r="AA9" s="49" t="s">
        <v>71</v>
      </c>
      <c r="AB9" s="49" t="s">
        <v>59</v>
      </c>
      <c r="AC9" s="49" t="s">
        <v>71</v>
      </c>
      <c r="AD9" s="49"/>
      <c r="AE9" s="49"/>
      <c r="AF9" s="49" t="s">
        <v>71</v>
      </c>
      <c r="AG9" s="49" t="s">
        <v>59</v>
      </c>
      <c r="AH9" s="2">
        <f>COUNTIF(December[[#This Row],[1]:[31]],"휴")</f>
        <v>1</v>
      </c>
    </row>
    <row r="10" spans="2:34" ht="30" customHeight="1">
      <c r="B10" s="48" t="s">
        <v>53</v>
      </c>
      <c r="C10" s="49"/>
      <c r="D10" s="49" t="s">
        <v>71</v>
      </c>
      <c r="E10" s="49" t="s">
        <v>71</v>
      </c>
      <c r="F10" s="49" t="s">
        <v>71</v>
      </c>
      <c r="G10" s="49" t="s">
        <v>71</v>
      </c>
      <c r="H10" s="49" t="s">
        <v>71</v>
      </c>
      <c r="I10" s="49"/>
      <c r="J10" s="49"/>
      <c r="K10" s="49" t="s">
        <v>71</v>
      </c>
      <c r="L10" s="49" t="s">
        <v>71</v>
      </c>
      <c r="M10" s="49" t="s">
        <v>71</v>
      </c>
      <c r="N10" s="52" t="s">
        <v>60</v>
      </c>
      <c r="O10" s="49" t="s">
        <v>71</v>
      </c>
      <c r="P10" s="49"/>
      <c r="Q10" s="49"/>
      <c r="R10" s="52" t="s">
        <v>60</v>
      </c>
      <c r="S10" s="49" t="s">
        <v>71</v>
      </c>
      <c r="T10" s="49" t="s">
        <v>71</v>
      </c>
      <c r="U10" s="49" t="s">
        <v>71</v>
      </c>
      <c r="V10" s="49" t="s">
        <v>71</v>
      </c>
      <c r="W10" s="49"/>
      <c r="X10" s="49"/>
      <c r="Y10" s="49" t="s">
        <v>71</v>
      </c>
      <c r="Z10" s="49" t="s">
        <v>71</v>
      </c>
      <c r="AA10" s="49" t="s">
        <v>71</v>
      </c>
      <c r="AB10" s="50" t="s">
        <v>68</v>
      </c>
      <c r="AC10" s="49" t="s">
        <v>71</v>
      </c>
      <c r="AD10" s="49"/>
      <c r="AE10" s="49"/>
      <c r="AF10" s="50" t="s">
        <v>68</v>
      </c>
      <c r="AG10" s="49" t="s">
        <v>71</v>
      </c>
      <c r="AH10" s="2">
        <f>COUNTIF(December[[#This Row],[1]:[31]],"휴")</f>
        <v>0</v>
      </c>
    </row>
    <row r="11" spans="2:34" ht="30" customHeight="1">
      <c r="B11" s="48" t="s">
        <v>54</v>
      </c>
      <c r="C11" s="49"/>
      <c r="D11" s="49" t="s">
        <v>71</v>
      </c>
      <c r="E11" s="49" t="s">
        <v>45</v>
      </c>
      <c r="F11" s="49" t="s">
        <v>71</v>
      </c>
      <c r="G11" s="49" t="s">
        <v>71</v>
      </c>
      <c r="H11" s="49" t="s">
        <v>71</v>
      </c>
      <c r="I11" s="49"/>
      <c r="J11" s="49"/>
      <c r="K11" s="49" t="s">
        <v>71</v>
      </c>
      <c r="L11" s="49" t="s">
        <v>71</v>
      </c>
      <c r="M11" s="49" t="s">
        <v>71</v>
      </c>
      <c r="N11" s="49" t="s">
        <v>71</v>
      </c>
      <c r="O11" s="49" t="s">
        <v>71</v>
      </c>
      <c r="P11" s="49"/>
      <c r="Q11" s="49"/>
      <c r="R11" s="49" t="s">
        <v>71</v>
      </c>
      <c r="S11" s="49" t="s">
        <v>71</v>
      </c>
      <c r="T11" s="50" t="s">
        <v>68</v>
      </c>
      <c r="U11" s="49" t="s">
        <v>71</v>
      </c>
      <c r="V11" s="49" t="s">
        <v>71</v>
      </c>
      <c r="W11" s="49"/>
      <c r="X11" s="49"/>
      <c r="Y11" s="49" t="s">
        <v>71</v>
      </c>
      <c r="Z11" s="49" t="s">
        <v>71</v>
      </c>
      <c r="AA11" s="52" t="s">
        <v>60</v>
      </c>
      <c r="AB11" s="49" t="s">
        <v>71</v>
      </c>
      <c r="AC11" s="49" t="s">
        <v>71</v>
      </c>
      <c r="AD11" s="49"/>
      <c r="AE11" s="49"/>
      <c r="AF11" s="49" t="s">
        <v>71</v>
      </c>
      <c r="AG11" s="49" t="s">
        <v>71</v>
      </c>
      <c r="AH11" s="2">
        <f>COUNTIF(December[[#This Row],[1]:[31]],"휴")</f>
        <v>1</v>
      </c>
    </row>
    <row r="12" spans="2:34" ht="30" customHeight="1">
      <c r="B12" s="48" t="s">
        <v>55</v>
      </c>
      <c r="C12" s="49"/>
      <c r="D12" s="49" t="s">
        <v>71</v>
      </c>
      <c r="E12" s="49" t="s">
        <v>71</v>
      </c>
      <c r="F12" s="49" t="s">
        <v>71</v>
      </c>
      <c r="G12" s="49" t="s">
        <v>45</v>
      </c>
      <c r="H12" s="49" t="s">
        <v>71</v>
      </c>
      <c r="I12" s="49"/>
      <c r="J12" s="49"/>
      <c r="K12" s="49" t="s">
        <v>71</v>
      </c>
      <c r="L12" s="49" t="s">
        <v>71</v>
      </c>
      <c r="M12" s="49" t="s">
        <v>45</v>
      </c>
      <c r="N12" s="49" t="s">
        <v>71</v>
      </c>
      <c r="O12" s="49" t="s">
        <v>71</v>
      </c>
      <c r="P12" s="49"/>
      <c r="Q12" s="49"/>
      <c r="R12" s="49" t="s">
        <v>71</v>
      </c>
      <c r="S12" s="49" t="s">
        <v>71</v>
      </c>
      <c r="T12" s="49" t="s">
        <v>71</v>
      </c>
      <c r="U12" s="49" t="s">
        <v>45</v>
      </c>
      <c r="V12" s="49" t="s">
        <v>71</v>
      </c>
      <c r="W12" s="49"/>
      <c r="X12" s="49"/>
      <c r="Y12" s="49" t="s">
        <v>71</v>
      </c>
      <c r="Z12" s="49" t="s">
        <v>59</v>
      </c>
      <c r="AA12" s="49" t="s">
        <v>71</v>
      </c>
      <c r="AB12" s="49" t="s">
        <v>71</v>
      </c>
      <c r="AC12" s="49" t="s">
        <v>71</v>
      </c>
      <c r="AD12" s="49"/>
      <c r="AE12" s="49"/>
      <c r="AF12" s="49" t="s">
        <v>71</v>
      </c>
      <c r="AG12" s="49" t="s">
        <v>45</v>
      </c>
      <c r="AH12" s="2">
        <f>COUNTIF(December[[#This Row],[1]:[31]],"휴")</f>
        <v>4</v>
      </c>
    </row>
    <row r="13" spans="2:34" ht="30" customHeight="1">
      <c r="B13" s="48" t="s">
        <v>56</v>
      </c>
      <c r="C13" s="49"/>
      <c r="D13" s="49" t="s">
        <v>71</v>
      </c>
      <c r="E13" s="49" t="s">
        <v>71</v>
      </c>
      <c r="F13" s="52" t="s">
        <v>60</v>
      </c>
      <c r="G13" s="49" t="s">
        <v>71</v>
      </c>
      <c r="H13" s="49" t="s">
        <v>71</v>
      </c>
      <c r="I13" s="49"/>
      <c r="J13" s="49"/>
      <c r="K13" s="49" t="s">
        <v>71</v>
      </c>
      <c r="L13" s="49" t="s">
        <v>71</v>
      </c>
      <c r="M13" s="49" t="s">
        <v>71</v>
      </c>
      <c r="N13" s="49" t="s">
        <v>71</v>
      </c>
      <c r="O13" s="49" t="s">
        <v>71</v>
      </c>
      <c r="P13" s="49"/>
      <c r="Q13" s="49"/>
      <c r="R13" s="49" t="s">
        <v>71</v>
      </c>
      <c r="S13" s="49" t="s">
        <v>71</v>
      </c>
      <c r="T13" s="52" t="s">
        <v>60</v>
      </c>
      <c r="U13" s="49" t="s">
        <v>71</v>
      </c>
      <c r="V13" s="49" t="s">
        <v>71</v>
      </c>
      <c r="W13" s="49"/>
      <c r="X13" s="49"/>
      <c r="Y13" s="49" t="s">
        <v>71</v>
      </c>
      <c r="Z13" s="49" t="s">
        <v>71</v>
      </c>
      <c r="AA13" s="49" t="s">
        <v>71</v>
      </c>
      <c r="AB13" s="49" t="s">
        <v>45</v>
      </c>
      <c r="AC13" s="49" t="s">
        <v>71</v>
      </c>
      <c r="AD13" s="49"/>
      <c r="AE13" s="49"/>
      <c r="AF13" s="49" t="s">
        <v>71</v>
      </c>
      <c r="AG13" s="49" t="s">
        <v>71</v>
      </c>
      <c r="AH13" s="2">
        <f>COUNTIF(December[[#This Row],[1]:[31]],"휴")</f>
        <v>1</v>
      </c>
    </row>
    <row r="14" spans="2:34" ht="30" customHeight="1">
      <c r="B14" s="4" t="str">
        <f>MonthName&amp;" Total"</f>
        <v>12월 Total</v>
      </c>
      <c r="C14" s="3">
        <f>COUNTIF(December[1],"휴")</f>
        <v>0</v>
      </c>
      <c r="D14" s="3">
        <f>COUNTIF(December[2],"휴")</f>
        <v>0</v>
      </c>
      <c r="E14" s="3">
        <f>COUNTIF(December[3],"휴")</f>
        <v>1</v>
      </c>
      <c r="F14" s="3">
        <f>COUNTIF(December[4],"휴")</f>
        <v>0</v>
      </c>
      <c r="G14" s="3">
        <f>COUNTIF(December[5],"휴")</f>
        <v>2</v>
      </c>
      <c r="H14" s="3">
        <f>COUNTIF(December[6],"휴")</f>
        <v>0</v>
      </c>
      <c r="I14" s="3">
        <f>COUNTIF(December[7],"휴")</f>
        <v>0</v>
      </c>
      <c r="J14" s="3">
        <f>COUNTIF(December[8],"휴")</f>
        <v>0</v>
      </c>
      <c r="K14" s="3">
        <f>COUNTIF(December[9],"휴")</f>
        <v>0</v>
      </c>
      <c r="L14" s="3">
        <f>COUNTIF(December[10],"휴")</f>
        <v>0</v>
      </c>
      <c r="M14" s="3">
        <f>COUNTIF(December[11],"휴")</f>
        <v>1</v>
      </c>
      <c r="N14" s="3">
        <f>COUNTIF(December[12],"휴")</f>
        <v>0</v>
      </c>
      <c r="O14" s="3">
        <f>COUNTIF(December[13],"휴")</f>
        <v>0</v>
      </c>
      <c r="P14" s="3">
        <f>COUNTIF(December[14],"휴")</f>
        <v>0</v>
      </c>
      <c r="Q14" s="3">
        <f>COUNTIF(December[15],"휴")</f>
        <v>0</v>
      </c>
      <c r="R14" s="3">
        <f>COUNTIF(December[16],"휴")</f>
        <v>0</v>
      </c>
      <c r="S14" s="3">
        <f>COUNTIF(December[17],"휴")</f>
        <v>0</v>
      </c>
      <c r="T14" s="3">
        <f>COUNTIF(December[18],"휴")</f>
        <v>0</v>
      </c>
      <c r="U14" s="3">
        <f>COUNTIF(December[19],"휴")</f>
        <v>1</v>
      </c>
      <c r="V14" s="3">
        <f>COUNTIF(December[20],"휴")</f>
        <v>0</v>
      </c>
      <c r="W14" s="3">
        <f>COUNTIF(December[21],"휴")</f>
        <v>0</v>
      </c>
      <c r="X14" s="3">
        <f>COUNTIF(December[22],"휴")</f>
        <v>0</v>
      </c>
      <c r="Y14" s="3">
        <f>COUNTIF(December[23],"휴")</f>
        <v>0</v>
      </c>
      <c r="Z14" s="3">
        <f>COUNTIF(December[24],"휴")</f>
        <v>0</v>
      </c>
      <c r="AA14" s="3">
        <f>COUNTIF(December[25],"휴")</f>
        <v>0</v>
      </c>
      <c r="AB14" s="3">
        <f>COUNTIF(December[26],"휴")</f>
        <v>1</v>
      </c>
      <c r="AC14" s="3">
        <f>COUNTIF(December[27],"휴")</f>
        <v>0</v>
      </c>
      <c r="AD14" s="3">
        <f>COUNTIF(December[28],"휴")</f>
        <v>0</v>
      </c>
      <c r="AE14" s="3">
        <f>COUNTIF(December[29],"휴")</f>
        <v>0</v>
      </c>
      <c r="AF14" s="3">
        <f>COUNTIF(December[30],"휴")</f>
        <v>0</v>
      </c>
      <c r="AG14" s="3">
        <f>COUNTIF(December[31],"휴")</f>
        <v>1</v>
      </c>
      <c r="AH14" s="3">
        <f>SUBTOTAL(109,December[총 휴가일수])</f>
        <v>7</v>
      </c>
    </row>
  </sheetData>
  <sheetProtection sheet="1" objects="1" scenarios="1"/>
  <mergeCells count="6">
    <mergeCell ref="C6:AG6"/>
    <mergeCell ref="D4:F4"/>
    <mergeCell ref="H4:J4"/>
    <mergeCell ref="L4:N4"/>
    <mergeCell ref="P4:R4"/>
    <mergeCell ref="T4:V4"/>
  </mergeCells>
  <phoneticPr fontId="14" type="noConversion"/>
  <conditionalFormatting sqref="C9:AG13">
    <cfRule type="expression" priority="1" stopIfTrue="1">
      <formula>C9=""</formula>
    </cfRule>
    <cfRule type="expression" dxfId="4" priority="2" stopIfTrue="1">
      <formula>C9=KeyCustom2</formula>
    </cfRule>
    <cfRule type="expression" dxfId="3" priority="3" stopIfTrue="1">
      <formula>C9=KeyCustom1</formula>
    </cfRule>
    <cfRule type="expression" dxfId="2" priority="4" stopIfTrue="1">
      <formula>C9=KeySick</formula>
    </cfRule>
    <cfRule type="expression" dxfId="1" priority="5" stopIfTrue="1">
      <formula>C9=KeyPersonal</formula>
    </cfRule>
    <cfRule type="expression" dxfId="0" priority="6" stopIfTrue="1">
      <formula>C9=KeyVacation</formula>
    </cfRule>
  </conditionalFormatting>
  <conditionalFormatting sqref="AH9:AH13">
    <cfRule type="dataBar" priority="36">
      <dataBar>
        <cfvo type="min"/>
        <cfvo type="formula" val="DATEDIF(DATE(CalendarYear,2,1),DATE(CalendarYear,3,1),&quot;d&quot;)"/>
        <color theme="4"/>
      </dataBar>
      <extLst>
        <ext xmlns:x14="http://schemas.microsoft.com/office/spreadsheetml/2009/9/main" uri="{B025F937-C7B1-47D3-B67F-A62EFF666E3E}">
          <x14:id>{17586780-365B-4F4C-BBB4-F5991705D361}</x14:id>
        </ext>
      </extLst>
    </cfRule>
  </conditionalFormatting>
  <dataValidations count="1">
    <dataValidation allowBlank="1" showErrorMessage="1" sqref="C6:AG8 O4:T4 B4:L4 C5:V5 AH1:AH8 W1:AG5 A1:A8 G9 B5:B8 T11 AB10 AF10 N10 T13 AA11 R10 F13 B1:V3" xr:uid="{74518485-DD49-41BE-A34B-829F26B86736}"/>
  </dataValidations>
  <printOptions horizontalCentered="1"/>
  <pageMargins left="0.25" right="0.25" top="0.75" bottom="0.75" header="0.3" footer="0.3"/>
  <pageSetup scale="69" fitToHeight="0" orientation="landscape" verticalDpi="4294967293" r:id="rId1"/>
  <headerFooter differentFirst="1"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586780-365B-4F4C-BBB4-F5991705D361}">
            <x14:dataBar minLength="0" maxLength="100" gradient="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AH9:AH13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4469F8-4D3E-4D59-9747-102E114A9AB5}">
          <x14:formula1>
            <xm:f>'직원 이름'!$A:$A</xm:f>
          </x14:formula1>
          <xm:sqref>B9:B13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8625-D9D6-4447-9AA5-16A7C8B6689E}">
  <sheetPr>
    <tabColor theme="1"/>
  </sheetPr>
  <dimension ref="A1:A5"/>
  <sheetViews>
    <sheetView workbookViewId="0"/>
  </sheetViews>
  <sheetFormatPr defaultRowHeight="16.5"/>
  <sheetData>
    <row r="1" spans="1:1">
      <c r="A1" s="29" t="s">
        <v>52</v>
      </c>
    </row>
    <row r="2" spans="1:1">
      <c r="A2" s="29" t="s">
        <v>53</v>
      </c>
    </row>
    <row r="3" spans="1:1">
      <c r="A3" s="29" t="s">
        <v>54</v>
      </c>
    </row>
    <row r="4" spans="1:1">
      <c r="A4" s="29" t="s">
        <v>55</v>
      </c>
    </row>
    <row r="5" spans="1:1">
      <c r="A5" s="29" t="s">
        <v>56</v>
      </c>
    </row>
  </sheetData>
  <phoneticPr fontId="1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fe5494-88bb-40c4-996c-0dcc846c68f4" xsi:nil="true"/>
    <MediaServiceKeyPoints xmlns="499bc73b-9a81-437f-a94a-28e5c716b5a7" xsi:nil="true"/>
    <lcf76f155ced4ddcb4097134ff3c332f xmlns="11f725a4-3748-4a32-ab9f-af6c79e3ee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E7F21E2499BD24D832C279C832216E3" ma:contentTypeVersion="7" ma:contentTypeDescription="Create a new document." ma:contentTypeScope="" ma:versionID="814edadb19ed294bf5f91b96385d1caa">
  <xsd:schema xmlns:xsd="http://www.w3.org/2001/XMLSchema" xmlns:xs="http://www.w3.org/2001/XMLSchema" xmlns:p="http://schemas.microsoft.com/office/2006/metadata/properties" xmlns:ns2="499bc73b-9a81-437f-a94a-28e5c716b5a7" xmlns:ns3="1322d25b-4669-4818-b03e-4dbc4f0431d3" xmlns:ns4="11f725a4-3748-4a32-ab9f-af6c79e3ee18" xmlns:ns5="64fe5494-88bb-40c4-996c-0dcc846c68f4" targetNamespace="http://schemas.microsoft.com/office/2006/metadata/properties" ma:root="true" ma:fieldsID="e53b40ec03b88b74a4369d3c484ae443" ns2:_="" ns3:_="" ns4:_="" ns5:_="">
    <xsd:import namespace="499bc73b-9a81-437f-a94a-28e5c716b5a7"/>
    <xsd:import namespace="1322d25b-4669-4818-b03e-4dbc4f0431d3"/>
    <xsd:import namespace="11f725a4-3748-4a32-ab9f-af6c79e3ee18"/>
    <xsd:import namespace="64fe5494-88bb-40c4-996c-0dcc846c6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bc73b-9a81-437f-a94a-28e5c716b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5b-4669-4818-b03e-4dbc4f0431d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725a4-3748-4a32-ab9f-af6c79e3ee1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3" nillable="true" ma:taxonomy="true" ma:internalName="lcf76f155ced4ddcb4097134ff3c332f" ma:taxonomyFieldName="MediaServiceImageTags" ma:displayName="이미지 태그" ma:readOnly="false" ma:fieldId="{5cf76f15-5ced-4ddc-b409-7134ff3c332f}" ma:taxonomyMulti="true" ma:sspId="5133a532-c2d5-4ab0-a026-143c848d30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e5494-88bb-40c4-996c-0dcc846c68f4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353b27d9-c0e4-4adf-af86-50f070dee4c0}" ma:internalName="TaxCatchAll" ma:showField="CatchAllData" ma:web="64fe5494-88bb-40c4-996c-0dcc846c6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C9C07F-CF0F-4409-BAA3-C354F11EB2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  <ds:schemaRef ds:uri="64fe5494-88bb-40c4-996c-0dcc846c68f4"/>
    <ds:schemaRef ds:uri="499bc73b-9a81-437f-a94a-28e5c716b5a7"/>
    <ds:schemaRef ds:uri="11f725a4-3748-4a32-ab9f-af6c79e3ee18"/>
  </ds:schemaRefs>
</ds:datastoreItem>
</file>

<file path=customXml/itemProps2.xml><?xml version="1.0" encoding="utf-8"?>
<ds:datastoreItem xmlns:ds="http://schemas.openxmlformats.org/officeDocument/2006/customXml" ds:itemID="{4104A464-3D8B-4D35-93B0-82CBB4BAC5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9bc73b-9a81-437f-a94a-28e5c716b5a7"/>
    <ds:schemaRef ds:uri="1322d25b-4669-4818-b03e-4dbc4f0431d3"/>
    <ds:schemaRef ds:uri="11f725a4-3748-4a32-ab9f-af6c79e3ee18"/>
    <ds:schemaRef ds:uri="64fe5494-88bb-40c4-996c-0dcc846c6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058CA-AF0F-4794-AA37-06C85ADD9B0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TM03987167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 지정된 범위</vt:lpstr>
      </vt:variant>
      <vt:variant>
        <vt:i4>47</vt:i4>
      </vt:variant>
    </vt:vector>
  </HeadingPairs>
  <TitlesOfParts>
    <vt:vector size="60" baseType="lpstr"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직원 이름</vt:lpstr>
      <vt:lpstr>CalendarYear</vt:lpstr>
      <vt:lpstr>Employee_Absence_Title</vt:lpstr>
      <vt:lpstr>Key_name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'10월'!MonthName</vt:lpstr>
      <vt:lpstr>'11월'!MonthName</vt:lpstr>
      <vt:lpstr>'12월'!MonthName</vt:lpstr>
      <vt:lpstr>'1월'!MonthName</vt:lpstr>
      <vt:lpstr>'2월'!MonthName</vt:lpstr>
      <vt:lpstr>'3월'!MonthName</vt:lpstr>
      <vt:lpstr>'4월'!MonthName</vt:lpstr>
      <vt:lpstr>'5월'!MonthName</vt:lpstr>
      <vt:lpstr>'6월'!MonthName</vt:lpstr>
      <vt:lpstr>'7월'!MonthName</vt:lpstr>
      <vt:lpstr>'8월'!MonthName</vt:lpstr>
      <vt:lpstr>'9월'!MonthName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  <vt:lpstr>Title1</vt:lpstr>
      <vt:lpstr>Title10</vt:lpstr>
      <vt:lpstr>Title11</vt:lpstr>
      <vt:lpstr>Title12</vt:lpstr>
      <vt:lpstr>Title2</vt:lpstr>
      <vt:lpstr>Title3</vt:lpstr>
      <vt:lpstr>Title6</vt:lpstr>
      <vt:lpstr>Title7</vt:lpstr>
      <vt:lpstr>Title8</vt:lpstr>
      <vt:lpstr>Title9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2023-01-31T06:59:27Z</dcterms:created>
  <dcterms:modified xsi:type="dcterms:W3CDTF">2024-09-24T06:36:09Z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0x0101006E7F21E2499BD24D832C279C832216E3</vt:lpwstr>
  </property>
  <property fmtid="{D5CDD505-2E9C-101B-9397-08002B2CF9AE}" pid="3" name="MediaServiceImageTags">
    <vt:lpwstr/>
  </property>
</Properties>
</file>